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36438FFE-03E6-4E7A-AD40-FBFDD35605A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 r="BF5" i="1"/>
  <c r="BT5" i="1"/>
  <c r="BF6" i="1"/>
  <c r="BT6" i="1"/>
  <c r="BF7" i="1"/>
  <c r="BT7"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T26" i="1"/>
  <c r="BT27" i="1"/>
  <c r="BF28" i="1"/>
  <c r="BT28" i="1"/>
  <c r="BF29" i="1"/>
  <c r="BT29" i="1"/>
  <c r="BF30" i="1"/>
  <c r="BT30" i="1"/>
  <c r="BF31" i="1"/>
  <c r="BT31" i="1"/>
  <c r="BF32" i="1"/>
  <c r="BT32" i="1"/>
  <c r="BF33" i="1"/>
  <c r="BT33" i="1"/>
  <c r="BF34" i="1"/>
  <c r="BT34" i="1"/>
  <c r="BF35" i="1"/>
  <c r="BT35" i="1"/>
  <c r="BF36" i="1"/>
  <c r="BT36" i="1"/>
  <c r="BF37" i="1"/>
  <c r="BT37" i="1"/>
  <c r="BT38" i="1"/>
  <c r="BF39" i="1"/>
  <c r="BT39" i="1"/>
  <c r="BF40" i="1"/>
  <c r="BT40" i="1"/>
  <c r="BT41" i="1"/>
  <c r="BT42" i="1"/>
  <c r="BT43" i="1"/>
  <c r="BF44" i="1"/>
  <c r="BT44" i="1"/>
  <c r="BF45" i="1"/>
  <c r="BT45" i="1"/>
  <c r="BT46" i="1"/>
  <c r="BF47" i="1"/>
  <c r="BT47" i="1"/>
  <c r="BF48" i="1"/>
  <c r="BT48" i="1"/>
  <c r="BT49" i="1"/>
  <c r="BF50" i="1"/>
  <c r="BT50" i="1"/>
  <c r="BF51" i="1"/>
  <c r="BT51" i="1"/>
  <c r="BF52" i="1"/>
  <c r="BT52" i="1"/>
  <c r="BF53" i="1"/>
  <c r="BT53" i="1"/>
  <c r="BF54" i="1"/>
  <c r="BT54" i="1"/>
  <c r="BF55" i="1"/>
  <c r="BT55" i="1"/>
  <c r="BF56" i="1"/>
  <c r="BT56" i="1"/>
  <c r="BT57" i="1"/>
  <c r="BF58" i="1"/>
  <c r="BT58" i="1"/>
  <c r="BF59" i="1"/>
  <c r="BT59" i="1"/>
  <c r="BT60" i="1"/>
  <c r="BF61" i="1"/>
  <c r="BT61" i="1"/>
  <c r="BT62" i="1"/>
  <c r="BF63" i="1"/>
  <c r="BT63" i="1"/>
  <c r="BF64" i="1"/>
  <c r="BT64" i="1"/>
  <c r="BT65" i="1"/>
  <c r="BT66" i="1"/>
  <c r="BT67" i="1"/>
  <c r="BT68" i="1"/>
  <c r="BT69" i="1"/>
  <c r="BT70" i="1"/>
  <c r="BT71" i="1"/>
  <c r="BT72" i="1"/>
  <c r="BT73" i="1"/>
</calcChain>
</file>

<file path=xl/sharedStrings.xml><?xml version="1.0" encoding="utf-8"?>
<sst xmlns="http://schemas.openxmlformats.org/spreadsheetml/2006/main" count="4364" uniqueCount="1505">
  <si>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</si>
  <si>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</si>
  <si>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</si>
  <si>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</si>
  <si>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</si>
  <si>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</si>
  <si>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</si>
  <si>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</si>
  <si>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</si>
  <si>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</si>
  <si>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</si>
  <si>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</si>
  <si>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</si>
  <si>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</si>
  <si>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</si>
  <si>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</si>
  <si>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</si>
  <si>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</si>
  <si>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</si>
  <si>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</si>
  <si>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</si>
  <si>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</si>
  <si>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</si>
  <si>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</si>
  <si>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</si>
  <si>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</si>
  <si>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</si>
  <si>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</si>
  <si>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</si>
  <si>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</si>
  <si>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</si>
  <si>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</si>
  <si>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</si>
  <si>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</si>
  <si>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</si>
  <si>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</si>
  <si>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</si>
  <si>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</si>
  <si>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</si>
  <si>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</si>
  <si>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</si>
  <si>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</si>
  <si>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</si>
  <si>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</si>
  <si>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</si>
  <si>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</si>
  <si>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</si>
  <si>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</si>
  <si>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</si>
  <si>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</si>
  <si>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</si>
  <si>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</si>
  <si>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</si>
  <si>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</si>
  <si>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</si>
  <si>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</si>
  <si>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</si>
  <si>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</si>
  <si>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</si>
  <si>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</si>
  <si>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</si>
  <si>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</si>
  <si>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</si>
  <si>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</si>
  <si>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</si>
  <si>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</si>
  <si>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</si>
  <si>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</si>
  <si>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</si>
  <si>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</si>
  <si>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</si>
  <si>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</si>
  <si>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</si>
  <si>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Gobbi, M</t>
  </si>
  <si>
    <t/>
  </si>
  <si>
    <t>Gobbi, Mary</t>
  </si>
  <si>
    <t>Student and Teacher perceptions and experiences: How do they align?</t>
  </si>
  <si>
    <t>TUNING JOURNAL FOR HIGHER EDUCATION</t>
  </si>
  <si>
    <t>English</t>
  </si>
  <si>
    <t>Article</t>
  </si>
  <si>
    <t>COVID-19; teacher education; evaluation metrics; student perceptions; mixed methods</t>
  </si>
  <si>
    <t>The papers in this Edition of the Journal comprise nine papers, of which three are related to the COVID-19 pandemic. Together, the papers address the perceptions and experiences of students and their teachers, demonstrating where the views/conceptual understandings of students and their teachers align, where they do not and where stress factors have had an impact. The papers reflect a varied range of participant countries both in terms of the authors, but perhaps more importantly the study sites (Cuba, The Czech Republic, Germany, India, Mexico, Philippines, Slovakia, Spain, and Turkey). Similarly, the programmes of study included Engineering, Mathematics, Tourism, foreign languages, social sciences, and education. Consequently, the methodologies and methods are appropriately diverse, ranging from social network theory, mixed methods, qualitative research complex statistical analyses, evaluation scales like COPE, Hedperf, student evaluations of teaching, student engagement, and Sojkin's instrument to evaluate the influences upon first- and second-generation university students. The authors have also generated some very informative literature reviews outlining the evidence base and the related conceptual and theoretical issues in their respective fields. While some studies had small samples, their findings may have important feedback for local educational service improvement, even if generalizability could not be claimed, readers may find utility in face validity. The papers also remind us that educational research is challenging, whether in the handling of small cohorts, the complexity of the issues under study or the application of sophisticated measuring tools. None the less, evaluation, audit, practitioner research or large scale studies are all necessary activities if we are to improve our understandings of (1) ourselves as educators/ researchers; (2) our students with their motivations, interests and capabilities; (3) the system infrastructures that hinder or support the educational endeavours; and of course, (4) the efficacy of the pedagogies for a given cohort, in a specific programme in a cultural context.</t>
  </si>
  <si>
    <t>UNIV DEUSTO</t>
  </si>
  <si>
    <t>BILBAO</t>
  </si>
  <si>
    <t>AVENIDA LAS UNIVERSIDADES 24, BILBAO, VIZCAYA 48007, SPAIN</t>
  </si>
  <si>
    <t>2340-8170</t>
  </si>
  <si>
    <t>2386-3137</t>
  </si>
  <si>
    <t>TUNING J HIGH EDUC</t>
  </si>
  <si>
    <t>Tuning J. High. Educ.</t>
  </si>
  <si>
    <t>MAY</t>
  </si>
  <si>
    <t>10.18543/tjhe.2749</t>
  </si>
  <si>
    <t>Education &amp; Educational Research</t>
  </si>
  <si>
    <t>Emerging Sources Citation Index (ESCI)</t>
  </si>
  <si>
    <t>H5AY5</t>
  </si>
  <si>
    <t>gold</t>
  </si>
  <si>
    <t>2023-10-25</t>
  </si>
  <si>
    <t>WOS:000996100600009</t>
  </si>
  <si>
    <t>Valentová, M; Brecka, P</t>
  </si>
  <si>
    <t>Valentova, Monika; Brecka, Peter</t>
  </si>
  <si>
    <t>Assessment of Digital Games in Technology Education</t>
  </si>
  <si>
    <t>INTERNATIONAL JOURNAL OF ENGINEERING PEDAGOGY</t>
  </si>
  <si>
    <t>gamification; digital games; technical education; primary level of elementary schools; ISCED 1</t>
  </si>
  <si>
    <t>COMPUTER GAMES; TEACHERS BELIEFS; SERIOUS GAMES; VIDEO GAMES; TIME SPENT; DESIGN; IMPACT; MOTIVATION; CHILDREN; STUDENTS</t>
  </si>
  <si>
    <t>The paper contributes to solving the issue of digital games in education. It explains concepts such as gamification and Digital Game-Based Learning; it focuses on the typology of games and the positives and negatives of playing digital games while discussing the aspects of their implementation in education. The case study presented in the paper examines in more detail digital games as a supplement to the learning environment in technically oriented education at the primary level of elementary schools in Slovakia (ISCED 1). The main focus is on an analysis of digital and education aspects of selected digital games. Specifically, based on nine game assessment criteria, such as game content in line with the objectives, application of cross-cutting themes, motivation, way of manipulation, active participation of the pupil, design/graphic processing, playing time, game model and its objective. Each of these criteria can influence the application of selected games in teaching; therefore, we assessed the games individually through these criteria.</t>
  </si>
  <si>
    <t>[Valentova, Monika; Brecka, Peter] Constantine Philosopher Univ Nitra, Fac Educ, Dept Technol &amp; Informat Technol, Nitra, Slovakia</t>
  </si>
  <si>
    <t>Constantine the Philosopher University in Nitra</t>
  </si>
  <si>
    <t>Brecka, P (corresponding author), Constantine Philosopher Univ Nitra, Fac Educ, Dept Technol &amp; Informat Technol, Nitra, Slovakia.</t>
  </si>
  <si>
    <t>pbrecka@ukf.sk; pbrecka@ukf.sk</t>
  </si>
  <si>
    <t>Brečka, Peter/AAC-5880-2020</t>
  </si>
  <si>
    <t>Brečka, Peter/0000-0002-6623-7487</t>
  </si>
  <si>
    <t>[KEGA 014UKF-4/2020]</t>
  </si>
  <si>
    <t>This paper was written within solving the project KEGA 014UKF-4/2020 Innovative educational e-modules for occupational safety in dual education.</t>
  </si>
  <si>
    <t>INT ASSOC ONLINE ENGINEERING</t>
  </si>
  <si>
    <t>WIEN</t>
  </si>
  <si>
    <t>KIRCHENGASSE 10-200, WIEN, A-1070, AUSTRIA</t>
  </si>
  <si>
    <t>2192-4880</t>
  </si>
  <si>
    <t>INT J ENG PEDAGOG</t>
  </si>
  <si>
    <t>Int. J. Eng. Pedagog.</t>
  </si>
  <si>
    <t>10.3991/ijep.v13i2.35971</t>
  </si>
  <si>
    <t>Education, Scientific Disciplines</t>
  </si>
  <si>
    <t>A7OV9</t>
  </si>
  <si>
    <t>WOS:000956984900003</t>
  </si>
  <si>
    <t>Belvoncíková, E; Ciderová, D</t>
  </si>
  <si>
    <t>Belvoncikova, Eva; Ciderova, Denisa</t>
  </si>
  <si>
    <t>One Literacy and Multiple Intelligences? The Case of Media Literacy</t>
  </si>
  <si>
    <t>MEDIA LITERACY AND ACADEMIC RESEARCH</t>
  </si>
  <si>
    <t>Competence/Competency/Competences/Competencies; Bloom's Taxonomy; Cultural Literacy; Literacy; Media Literacy; Media Literacy Competences; Multiple Intelligences</t>
  </si>
  <si>
    <t>Acceleration of globalisation and the Fourth Industrial Revolution expanded opportunities for intercultural interaction, facilitated by more accessible and affordable information and communication technologies (ICT). Media literacy as framed by UNESCO is to be interpreted as [u]nderstanding and using mass media in either an assertive or non-assertive way, including an informed and critical understanding of media, the techniques they employ and their effects. Also the ability to read, analyse, evaluate and produce communication in a variety of media forms (alias the ability to decode, analyse, evaluate and produce communication in a variety of forms). Furthermore, media and information literacy refers to the essential competencies (knowledge, skills and attitude) that allow citizens to engage with media and other information. Dynamic developments in the contemporary world brought about by the post-factual era and the COVID-19 pandemic reinforced the exposure of the public to misinterpretation. Being conscious of variable and increasingly multidimensional presentation in academic literature of what it takes to be literate, in our paper we reflect on media literacy alias a synergy of literacy and multiple intelligences. Since on 12 April 2022 UNESCO launched a global survey Learning from the COVID-19 crisis to write the future: National policies and programmes for youth and adult literacy addressed to all 193 UNESCO Member States to fill in the gap and collect information on the impact of the COVID-19 crisis on youth and adult literacy, our online questionnaire is complementary in terms of scope (media literacy) and outreach (higher education students). The aim of this paper is to investigate awareness, understanding and interpretation of literacy as such, and media literacy in particular, within the cohort of native and international students at the University of Economics in Bratislava, Slovakia. The findings revealed a higher ratio of the general understanding of communication and its role in the society, but a lower ratio of awareness about literacy and media literacy. In the context of Bloom's taxonomy of educational objectives our main suggestion, therefore, is to reinforce the media literacy curriculum in terms of experiential learning in line with the so-called learner-centred approach to education when the needs/aspirations of individuals are placed at the centre and focus is on the experiences they bring to the learning situation.</t>
  </si>
  <si>
    <t>[Belvoncikova, Eva] Univ Econ Bratislava, Fac Natl Econ, Dolnozemska Cesta 1, Bratislava 85235, Slovakia; [Ciderova, Denisa] Univ Econ Bratislava, Fac Commerce, Dolnozemska Cesta 1, Bratislava 85235, Slovakia</t>
  </si>
  <si>
    <t>University of Economics Bratislava; University of Economics Bratislava</t>
  </si>
  <si>
    <t>Belvoncíková, E (corresponding author), Univ Econ Bratislava, Fac Natl Econ, Dolnozemska Cesta 1, Bratislava 85235, Slovakia.</t>
  </si>
  <si>
    <t>eva.belvoncikova@euba.sk; denisa.ciderova@euba.sk</t>
  </si>
  <si>
    <t>KEGA project [003EU-4/2022]; Erasmus+ project [2020-1-SK01-KA203-078299]</t>
  </si>
  <si>
    <t>KEGA project; Erasmus+ project</t>
  </si>
  <si>
    <t>This study was supported by KEGA project No. 003EU-4/2022 (2022-2023) Content innovation of subject International Marketing in context of acceptance of latest trends in sustainable development and corporate social responsibility, as starting point for increasing their competitiveness in international business environment. The paper designed in terms of teaching skills development (in the framework of the SEDA Learning, Teaching and Assessing Award) results from the Erasmus+ project No. 2020-1-SK01-KA203-078299 Designing Holistic and Sustainable Educational Development to Improve Student Learning (HOSUED).</t>
  </si>
  <si>
    <t>UNIV SS CYRIL &amp; METHODIUS TRNAVA</t>
  </si>
  <si>
    <t>TRNAVA</t>
  </si>
  <si>
    <t>NAMESTIE JOZEFA HERDU 2, TRNAVA, 91701, SLOVAKIA</t>
  </si>
  <si>
    <t>2585-8726</t>
  </si>
  <si>
    <t>2585-9188</t>
  </si>
  <si>
    <t>MEDIA LIT ACAD RES</t>
  </si>
  <si>
    <t>Media Lit. Acad. Res.</t>
  </si>
  <si>
    <t>DEC</t>
  </si>
  <si>
    <t>Communication</t>
  </si>
  <si>
    <t>7D4YX</t>
  </si>
  <si>
    <t>WOS:000900498700004</t>
  </si>
  <si>
    <t>Upahi, JE; Ramnarain, U; Ajibola, DS</t>
  </si>
  <si>
    <t>Upahi, Johnson Enero; Ramnarain, Umesh; Ajibola, Damilare Sunday</t>
  </si>
  <si>
    <t>Analysis of writing prompts in South African physical sciences textbooks for Grade 12 learners</t>
  </si>
  <si>
    <t>SCHOOL SCIENCE AND MATHEMATICS</t>
  </si>
  <si>
    <t>chemistry education; high school chemistry; physical sciences textbooks; writing prompts</t>
  </si>
  <si>
    <t>CHEMISTRY; INQUIRY; MATHEMATICS</t>
  </si>
  <si>
    <t>The advocacy for writing in science and STEM-related fields through reasoning-based writing, critical thinking and argumentation has been accentuated as a core competence in curriculum documents. In South Africa, the CAPS document for Physical Sciences acknowledged the importance of writing and consequently, call on teachers to engage in teaching language across the curriculum. This study examined the characteristics of writing prompts in three selected samples of textbooks to understand how writing is addressed in the Physical Sciences textbooks. Specifically, the study examined the frequency and characteristics of writing prompts included in the chemistry component of three selected Physical Sciences textbooks for Grade 12 learners. A total of 533 writing prompts were identified and analyzed using a coding scheme adopted for the study. Findings revealed that learners are prompted to write in variety of ways, with prompts that positioned them to explain why, discuss your ideas, explain how and explain what. While the prompts that ask learners to explain why and discuss your ideas were the most frequently coded, the press to write their reasoning with specific features that are inherent in the respective topics were inadequate. The implications for curriculum developers are the need for explicit instructions on the length of writings required, and for authors to develop adaptable guidelines to enable textbook users understand the writing expectations.</t>
  </si>
  <si>
    <t>[Upahi, Johnson Enero; Ramnarain, Umesh] Univ Johannesburg, Dept Sci &amp; Technol Educ, Auckland Pk, Auckland Pk Kingsway Campus, Johannesburg, South Africa; [Ajibola, Damilare Sunday] Univ Ilorin, Dept Sci Educ, Ilorin, Nigeria</t>
  </si>
  <si>
    <t>University of Johannesburg; University of Ilorin</t>
  </si>
  <si>
    <t>Upahi, JE (corresponding author), Univ Johannesburg, Dept Sci &amp; Technol Educ, Auckland Pk, Auckland Pk Kingsway Campus, Johannesburg, South Africa.</t>
  </si>
  <si>
    <t>johnsonenero@yahoo.com</t>
  </si>
  <si>
    <t>WILEY</t>
  </si>
  <si>
    <t>HOBOKEN</t>
  </si>
  <si>
    <t>111 RIVER ST, HOBOKEN 07030-5774, NJ USA</t>
  </si>
  <si>
    <t>0036-6803</t>
  </si>
  <si>
    <t>1949-8594</t>
  </si>
  <si>
    <t>SCHOOL SCI MATH</t>
  </si>
  <si>
    <t>Sch. Sci. Math.</t>
  </si>
  <si>
    <t>10.1111/ssm.12556</t>
  </si>
  <si>
    <t>NOV 2022</t>
  </si>
  <si>
    <t>7F9FS</t>
  </si>
  <si>
    <t>WOS:000890414700001</t>
  </si>
  <si>
    <t>Antala, B; Pruzek, M; Popluhárová, M</t>
  </si>
  <si>
    <t>Antala, Branislav; Pruzek, Michal; Popluharova, Monika</t>
  </si>
  <si>
    <t>Self-Efficacy and Attitudes of Physical Education Teachers towards Inclusion of Pupils with Disabilities</t>
  </si>
  <si>
    <t>SUSTAINABILITY</t>
  </si>
  <si>
    <t>self-efficacy; attitudes; inclusion; inclusive education; physical education; pupils with disabilities</t>
  </si>
  <si>
    <t>TEACHING STUDENTS; INCLUDING STUDENTS; IN-SERVICE; CHILDREN; BELIEFS; PRESERVICE; IMPACT; PARTICIPATION; INDIVIDUALS</t>
  </si>
  <si>
    <t>The aim of the research was to investigate teachers' self-efficacy and attitudes towards inclusion of pupils with disabilities in mainstream education. The research group consisted of 253 physical education teachers (125 male and 128 female) with an average age of 40.52 +/- 10.69 working in primary (62%) and secondary (38%) Slovak schools. To obtain empirical data, the standardized questionnaire methods SE-PETE-D and PEATID-III were used. In the analysis of self-efficacy, using the Mann-Whitney U test, significant differences were found in practical experience with pupils with disabilities and (a) teachers' self-efficacy (p &lt;= 0.01) and (b) their attitudes (p &lt;= 0.05). The same significant differences (p &lt;= 0.05) were found between participation in APA/APE courses and both (a) self-efficacy as well as (b) attitudes. Moreover, the research found the same significant differences (p &lt;= 0.01) between the type of disability and both (a) self-efficacy and (b) attitudes. A significantly positive correlation with a moderate relationship between teachers' self-efficacy and their attitudes towards pupils with disabilities (p &lt;= 0.01) were also found. Based on our findings, recommendations with specific proposals for physical and sports education practice were formulated.</t>
  </si>
  <si>
    <t>[Antala, Branislav; Pruzek, Michal] Comenius Univ, Fac Phys Educ &amp; Sports, Nabrezie Armadneho Generala Ludvika Svobodu 9, Bratislava 81469, Slovakia; [Popluharova, Monika] Natl Inst Educ &amp; Youth, Reg Off Natl Inst Educ &amp; Youth Bratislava, Sevcenkova 11, Bratislava 85005, Slovakia</t>
  </si>
  <si>
    <t>Comenius University Bratislava</t>
  </si>
  <si>
    <t>Popluhárová, M (corresponding author), Natl Inst Educ &amp; Youth, Reg Off Natl Inst Educ &amp; Youth Bratislava, Sevcenkova 11, Bratislava 85005, Slovakia.</t>
  </si>
  <si>
    <t>ms.popluharova@gmail.com</t>
  </si>
  <si>
    <t>Popluhárová, Monika/GYD-9491-2022</t>
  </si>
  <si>
    <t>Popluhárová, Monika/0000-0002-7720-0532</t>
  </si>
  <si>
    <t>Scientific Grant Agency of the Ministry of Education, Science, Research and Sport of the Slovak Republic (VEGA) [1/0523/19]</t>
  </si>
  <si>
    <t>Scientific Grant Agency of the Ministry of Education, Science, Research and Sport of the Slovak Republic (VEGA)</t>
  </si>
  <si>
    <t>The study was supported by The Scientific Grant Agency of the Ministry of Education, Science, Research and Sport of the Slovak Republic (VEGA) with number 1/0523/19. It was titled Physical and Sports Education and its Quality and Potential in Promoting Health from the Perspective of Pupils, Teachers and Parents.</t>
  </si>
  <si>
    <t>MDPI</t>
  </si>
  <si>
    <t>BASEL</t>
  </si>
  <si>
    <t>ST ALBAN-ANLAGE 66, CH-4052 BASEL, SWITZERLAND</t>
  </si>
  <si>
    <t>2071-1050</t>
  </si>
  <si>
    <t>SUSTAINABILITY-BASEL</t>
  </si>
  <si>
    <t>Sustainability</t>
  </si>
  <si>
    <t>OCT</t>
  </si>
  <si>
    <t>10.3390/su142013292</t>
  </si>
  <si>
    <t>Green &amp; Sustainable Science &amp; Technology; Environmental Sciences; Environmental Studies</t>
  </si>
  <si>
    <t>Science Citation Index Expanded (SCI-EXPANDED); Social Science Citation Index (SSCI)</t>
  </si>
  <si>
    <t>Science &amp; Technology - Other Topics; Environmental Sciences &amp; Ecology</t>
  </si>
  <si>
    <t>5T6NB</t>
  </si>
  <si>
    <t>WOS:000875979500001</t>
  </si>
  <si>
    <t>Horanicova, S; Husarova, D; Geckova, AM; de Winter, AF; Reijneveld, SA</t>
  </si>
  <si>
    <t>Horanicova, Simona; Husarova, Daniela; Geckova, Andrea Madarasova; de Winter, Andrea F.; Reijneveld, Sijmen A.</t>
  </si>
  <si>
    <t>Family Socioeconomic Status and Adolescent School Satisfaction: Does Schoolwork Support Affect This Association?</t>
  </si>
  <si>
    <t>FRONTIERS IN PSYCHOLOGY</t>
  </si>
  <si>
    <t>adolescents; socioeconomic status; school satisfaction; schoolwork support; school</t>
  </si>
  <si>
    <t>ACHIEVEMENT; INEQUALITIES; ENGAGEMENT; STUDENTS; OUTCOMES; CONTEXT; HEALTH; INCOME</t>
  </si>
  <si>
    <t>BackgroundThe aim of this study is to explore the association of family socioeconomic status (SES) and internal and external schoolwork support with adolescents' school satisfaction and whether schoolwork support modifies these associations. MethodsData come from the cross-sectional Health Behavior in School-aged Children study collected in 2018 from Slovak 15-year-olds (N = 1127; 52.7% boys). SES was measured by Family Affluence Scale (low; middle; high). School satisfaction was measured via school engagement and attitudes toward education. Schoolwork support was measured regarding two groups of sources inside and outside the family, separately. Logistic regression models were used to explore the associations of SES and schoolwork support with school satisfaction as well as the moderating effect of schoolwork support. ResultsAdolescents with low SES were more likely to feel indifferent toward school and education (odds ratios/95%-confidence interval: 1.77/1.26-2.49), and similarly, adolescents who did not have schoolwork support inside or outside the family (1.38/1.02-1.87, and 1.50/1.01-2.22, respectively). Schoolwork support moderated the associations of SES with school satisfaction. Adolescents with low and middle SES without support inside or outside the family were more likely to feel indifferent than satisfied (2.72/1.21-6.10; 3.00/1.27-7.06; and 2.86/1.05-7.80; 6.04/1.72-21.24, respectively). ConclusionAdolescents from low and middle SES without schoolwork support inside or outside the family are more likely to feel indifferent toward school and education.</t>
  </si>
  <si>
    <t>[Horanicova, Simona; Husarova, Daniela; Geckova, Andrea Madarasova] Pavol Jozef Safarik Univ Kosice, Fac Med, Dept Hlth Psychol &amp; Methodol Res, Kosice, Slovakia; [Horanicova, Simona; Husarova, Daniela; Geckova, Andrea Madarasova; de Winter, Andrea F.; Reijneveld, Sijmen A.] Univ Groningen, Univ Med Ctr Groningen, Dept Community &amp; Occupat Hlth, Groningen, Netherlands; [Geckova, Andrea Madarasova] Comenius Univ, Fac Social &amp; Econ Sci, Inst Appl Psychol, Bratislava, Slovakia</t>
  </si>
  <si>
    <t>University of Pavol Jozef Safarik Kosice; University of Groningen; Comenius University Bratislava</t>
  </si>
  <si>
    <t>Horanicova, S (corresponding author), Pavol Jozef Safarik Univ Kosice, Fac Med, Dept Hlth Psychol &amp; Methodol Res, Kosice, Slovakia.;Horanicova, S (corresponding author), Univ Groningen, Univ Med Ctr Groningen, Dept Community &amp; Occupat Hlth, Groningen, Netherlands.</t>
  </si>
  <si>
    <t>simi.horanicova@gmail.com</t>
  </si>
  <si>
    <t>Horanicova, Simona/HLX-2509-2023; Madarasova Geckova, Andrea/C-4082-2012</t>
  </si>
  <si>
    <t>Husarova Brindova, Daniela/0000-0001-8376-6922; Madarasova Geckova, Andrea/0000-0003-2993-3798; Horanicova, Simona/0009-0002-6306-7846; Reijneveld, Sijmen/0000-0002-1206-7523</t>
  </si>
  <si>
    <t>Research and Development Support Agency [APVV-18-0070]</t>
  </si>
  <si>
    <t>Research and Development Support Agency(Slovak Research and Development Agency)</t>
  </si>
  <si>
    <t>Funding This work was supported by the Research and Development Support Agency under contract No. APVV-18-0070.</t>
  </si>
  <si>
    <t>FRONTIERS MEDIA SA</t>
  </si>
  <si>
    <t>LAUSANNE</t>
  </si>
  <si>
    <t>AVENUE DU TRIBUNAL FEDERAL 34, LAUSANNE, CH-1015, SWITZERLAND</t>
  </si>
  <si>
    <t>1664-1078</t>
  </si>
  <si>
    <t>FRONT PSYCHOL</t>
  </si>
  <si>
    <t>Front. Psychol.</t>
  </si>
  <si>
    <t>MAR 30</t>
  </si>
  <si>
    <t>10.3389/fpsyg.2022.841499</t>
  </si>
  <si>
    <t>Psychology, Multidisciplinary</t>
  </si>
  <si>
    <t>Social Science Citation Index (SSCI)</t>
  </si>
  <si>
    <t>Psychology</t>
  </si>
  <si>
    <t>0P1GR</t>
  </si>
  <si>
    <t>gold, Green Published</t>
  </si>
  <si>
    <t>WOS:000783971200001</t>
  </si>
  <si>
    <t>Bogdanovic, M; Caha, Z; Cakic, L</t>
  </si>
  <si>
    <t>Bogdanovic, Mario; Caha, Zdenek; Cakic, Lara</t>
  </si>
  <si>
    <t>ATTITUDES TO CHEATING AS A PREDICTOR OF ACTUAL CHEATING BEHAVIOUR: COMPARATIVE ANALYSIS OF STUDENTS OF MASTERS PROGRAMMES IN BUSINESS IN SLOVAKIA AND CROATIA</t>
  </si>
  <si>
    <t>AD ALTA-JOURNAL OF INTERDISCIPLINARY RESEARCH</t>
  </si>
  <si>
    <t>Cheating; cheating behaviour; attitudes to cheating; hypocrisy; Ajzen theory of planned behaviour; organisation behaviour; human resources management; OB; HRM</t>
  </si>
  <si>
    <t>ACADEMIC DISHONESTY</t>
  </si>
  <si>
    <t>The aim of this study was to gain an insight into the attitudes of students of masters programmes in business towards cheating in exams and how to prevent this and instigate behavioural change. This was done by measuring the actual incidence of cheating, as well as the relationship between attitudes towards cheating and actual behaviour, in order to predict the willingness to cheat. The practical problem was solved by means of selected scientific theories and approaches to attitude and behavioural change in universities and business organisations. The results of the research presented are based on a questionnaire survey conducted among students of masters programmes in business in Slovakia (N=241) and in Croatia (N=156). The questionnaire examined the ethical attitude towards cheating (N=5 items) and the methods applied to cheat in exams (N=10 items). The survey revealed that 83.4% of Slovak and 93% of Croat students of masters programmes in business engaged in some form of cheating behaviour and that the attitude of Slovaks and Croats to cheating statistically significantly differed. A positive attitude towards cheating was found to be held by 17% of Slovak students and 18.6% of Croat students (statistically insignificant difference), a neutral attitude by 47.3% of Slovak students and 30.1% of Croat students (statistically significant difference), and a negative attitude by 34.4% of Slovak students and 51.3% of Croat students (statistically significant difference). The lowest level of cheating behaviour was among those students with a negative attitude to cheating (Slovak sample 19.1% or N=16 hypocritical students; Croatian sample 44.3% or N=35 hypocritical students). Having a positive or neutral attitude to cheating was an excellent predictor of cheating behaviour; a negative attitude proving much weaker. The obtained results have strong implications for the reputations and credibility of universities, as well as have a major impact on organisational behaviour/human resources management (OB/HRM) in business organisations. For universities, the implementation of the Ajzen theory of planned behaviour is proposed. For cheating behaviour in business organisations, preventive and reactive OB/HRM measures are proposed.</t>
  </si>
  <si>
    <t>[Bogdanovic, Mario; Cakic, Lara] Istrian Univ Appl Sci, Pula, Croatia; [Caha, Zdenek] Inst Technol &amp; Business Ceske Budejovice, Fac Corp Strategy, Nemanicka 7, Ceske Budejovice 37010, Czech Republic; [Cakic, Lara] Univ Josip Juraj Strossmayer Osijek, Fac Educ, Osijek, Croatia</t>
  </si>
  <si>
    <t>Institute of Technology &amp; Business, Ceske Budejovice; University of JJ Strossmayer Osijek</t>
  </si>
  <si>
    <t>Bogdanovic, M (corresponding author), Istrian Univ Appl Sci, Pula, Croatia.</t>
  </si>
  <si>
    <t>amario.bogdanovic@iv.hr; bcaha@mail.vstecb.cz; claracak@yahoo.com</t>
  </si>
  <si>
    <t>Caha, Zdeněk/AAN-2017-2020</t>
  </si>
  <si>
    <t>MAGNANIMITAS</t>
  </si>
  <si>
    <t>HRADEC KRALOVE</t>
  </si>
  <si>
    <t>CESKOSLOVENSKE ARMADY 300, HRADEC KRALOVE, 500 03, CZECH REPUBLIC</t>
  </si>
  <si>
    <t>1804-7890</t>
  </si>
  <si>
    <t>AD ALTA-INTERDISCIP</t>
  </si>
  <si>
    <t>AD ALTA-J. Interdiscip. Res.</t>
  </si>
  <si>
    <t>Multidisciplinary Sciences</t>
  </si>
  <si>
    <t>Science &amp; Technology - Other Topics</t>
  </si>
  <si>
    <t>8I3KO</t>
  </si>
  <si>
    <t>WOS:000921624200003</t>
  </si>
  <si>
    <t>Novotny, R; Huttmanova, E; Kalistova, A; Steiner, MJF; Ramharter, PM; Benko, M; Salabura, D</t>
  </si>
  <si>
    <t>Novotny, R.; Huttmanova, E.; Kalistova, A.; Steiner, M. J. F.; Ramharter, P. M.; Benko, M.; Salabura, D.</t>
  </si>
  <si>
    <t>ASSESSMENT OF THE IMPACT OF PERSONALITY CHARACTERISTICS ON THE ENVIRONMENTAL AWARENESS</t>
  </si>
  <si>
    <t>POLISH JOURNAL OF MANAGEMENT STUDIES</t>
  </si>
  <si>
    <t>environmental awareness; environmental behaviour; personality characteristics; environmental awareness management; Slovakia</t>
  </si>
  <si>
    <t>CONCEPTUAL-FRAMEWORK; ANALYZING ATTITUDES; STUDENTS; BEHAVIOR; CONNECTEDNESS; ENGAGEMENT; UNIVERSITY</t>
  </si>
  <si>
    <t>The paper is focused on assessing the impact of personality characteristics on the level of identified environmental awareness factors in Slovakia. On a theoretical basis, the work examines 3 factors of environmental awareness: cognitive, emotional and behavioural factors. Personality characteristics were studied from the point of view of the Big-Five trait taxonomy. Primary data were obtained through questionnaires. The object of the research are the residents of Slovakia aged 18 and above with Slovak nationality. The research sample consisted of 1108 respondents. In the analysis of the research results, the used factor model proved to be significant, and personality characteristics proved to be a statistically significant predictor of the level of identified environmental awareness factors. According to the results of the model, Conscientiousness and Openness influenced all 3 factors of environmental awareness, and other personality traits influenced environmental awareness only within some factors. Thus, this study extends the empirical research focused on factors affecting environmental awareness in the understudied region of Central and Eastern Europe, and the achieved results may be the basis for environmental awareness management measures in practice.</t>
  </si>
  <si>
    <t>[Novotny, R.; Huttmanova, E.; Kalistova, A.; Steiner, M. J. F.; Ramharter, P. M.; Benko, M.; Salabura, D.] Univ Presov Presov, Fac Management &amp; Business, Presov, Slovakia</t>
  </si>
  <si>
    <t>University of Presov</t>
  </si>
  <si>
    <t>Novotny, R (corresponding author), Univ Presov Presov, Fac Management &amp; Business, Presov, Slovakia.</t>
  </si>
  <si>
    <t>roman.novotny@unipo.sk; emilia.huttmanova@unipo.sk; anna.kalist@gmail.com; mjfs@mit-steiner.at; peter.ramharter@wicon.cc; miroslav.benko@smail.unipo.sk; daniel.salabura@smail.unipo.sk</t>
  </si>
  <si>
    <t>Novotny, Roman/D-1643-2018; Huttmanova, Emilia/I-8703-2018</t>
  </si>
  <si>
    <t>Novotny, Roman/0000-0001-9095-5633;</t>
  </si>
  <si>
    <t>CZESTOCHOWA UNIV TECHNOLOGY</t>
  </si>
  <si>
    <t>CZESTOCHOWA</t>
  </si>
  <si>
    <t>FAC MANAGEMENT, UL ARMII KRAJOWEJ 19B, CZESTOCHOWA, 42-201, POLAND</t>
  </si>
  <si>
    <t>2081-7452</t>
  </si>
  <si>
    <t>POL J MANAG STUD</t>
  </si>
  <si>
    <t>Pol. J. Manag. Stud.</t>
  </si>
  <si>
    <t>10.17512/pjms.2022.26.1.14</t>
  </si>
  <si>
    <t>Management</t>
  </si>
  <si>
    <t>Business &amp; Economics</t>
  </si>
  <si>
    <t>D0JC4</t>
  </si>
  <si>
    <t>WOS:000965665600003</t>
  </si>
  <si>
    <t>Podstawski, R; Zurawik, M; Boryslawski, K; Omelan, AA; Tsos, A</t>
  </si>
  <si>
    <t>Podstawski, Robert; Zurawik, Marta; Boryslawski, Krzysztof; Omelan, Aneta Anna; Tsos, Anatolii</t>
  </si>
  <si>
    <t>Working conditions of physical education teachers in European higher education institutions</t>
  </si>
  <si>
    <t>PHYSICAL ACTIVITY REVIEW</t>
  </si>
  <si>
    <t>physical education; university teachers; working conditions; higher education; European tertiary institutions; qualifications</t>
  </si>
  <si>
    <t>UNIVERSITY-STUDENTS; PUBLIC-HEALTH; HIGH-SCHOOL; BODY-MASS; COLLEGE; QUALITY; BARRIERS; LIFE; RECOMMENDATION; PERCEPTIONS</t>
  </si>
  <si>
    <t>Aim: One of the problems of modern higher education is the so-called New core curricula, which oblige PE teachers to make many changes in the way they work. PE teachers face several restrictions to provide PE programs that improve students' physical fitness, cognitive development, and overall health. The research aimed to investigate the working conditions of university PE teachers in selected European tertiary institutions. Materials and Methods: The quantitative research employed purposive sampling. Five academics volunteered to collect information on 66 European tertiary institutions located in Poland, Slovakia, Serbia, Hungary, Czech Republic, Slovenia, Turkey, Spain, Montenegro, Croatia, Bosnia &amp; Hercegovina, Finland and Kosovo. Quantitative data were collected using questionnaires with a set of questions concerning characteristics of tertiary institutions and various aspects of working conditions of university PE teachers. Results: Two thirds of the university PE teachers held master's degree in PE since in over 42% of surveyed institutions, a master's degree in physical education was required to conduct PE classes. The majority of PE teachers (84.4%) were employed full-time, and on average worked 38.6 days in an academic year. Significantly more PE teachers with masters and doctoral degrees (p = 0.012) were employed full-time, or fixed term in public, middle size HEIs (p &lt;0.001). In HEIs in cities with less than 500,000 residents, PE teachers were more often encouraged for participation in CPD (p = 0.049). Significantly more public HEIs fully or partially covered the costs of CPD or conferences (p &lt;0.001), whereas in non-public or small HEIs significantly more PE teachers had to finance the costs of CPD. Moreover, significantly more (p = 0.037) universities implemented specific PE teachers' evaluation criteria with a personal record of their achievements. Conclusion: There is a pressing need to improve qualifications of university PE teachers, as many European HEIs do not support PE teachers in CPD. Furthermore, lack of CPD opportunities, low salaries and lack of career promotion perspectives combined with lower psychological resilience, may result in professional burnout syndrome.</t>
  </si>
  <si>
    <t>[Podstawski, Robert; Omelan, Aneta Anna] Univ Warmia &amp; Mazury, Dept Tourism Recreat &amp; Ecol, Olsztyn, Poland; [Zurawik, Marta] Nicolaus Copernicus Univ, Torun, Poland; [Boryslawski, Krzysztof] Angelus Silesius State Univ, Inst Hlth, Walbrzych, Poland; [Tsos, Anatolii] Jan Dlugosz Univ Czestochowa, Dept Kinesiol &amp; Hlth Prevent, Czestochowa, Poland</t>
  </si>
  <si>
    <t>University of Warmia &amp; Mazury; Nicolaus Copernicus University; Jan Dlugosz University</t>
  </si>
  <si>
    <t>Podstawski, R (corresponding author), Univ Warmia &amp; Mazury, Dept Tourism Recreat &amp; Ecol, Olsztyn, Poland.</t>
  </si>
  <si>
    <t>podstawskirobert@gmail.com</t>
  </si>
  <si>
    <t>Tsos, Anatolіi/M-3056-2016; Boryslawski, Krzysztof/S-8966-2016</t>
  </si>
  <si>
    <t>Tsos, Anatolіi/0000-0002-7824-9768; Boryslawski, Krzysztof/0000-0002-6290-1192</t>
  </si>
  <si>
    <t>University of Warmia and Mazury in Olsztyn</t>
  </si>
  <si>
    <t>This work was supported by the University of Warmia and Mazury in Olsztyn.</t>
  </si>
  <si>
    <t>PROJACK</t>
  </si>
  <si>
    <t>HENRYKI 10C, CZESTOCHOWA, 42-226, POLAND</t>
  </si>
  <si>
    <t>2300-5076</t>
  </si>
  <si>
    <t>PHYS ACT REV</t>
  </si>
  <si>
    <t>Phys. Act. Rev.</t>
  </si>
  <si>
    <t>+</t>
  </si>
  <si>
    <t>10.16926/par.2022.10.26</t>
  </si>
  <si>
    <t>Sport Sciences</t>
  </si>
  <si>
    <t>6A3OK</t>
  </si>
  <si>
    <t>WOS:000880566700005</t>
  </si>
  <si>
    <t>Mata, C; Onofre, M; Costa, J; Ramos, M; Marques, A; Martins, J</t>
  </si>
  <si>
    <t>Mata, Carlos; Onofre, Marcos; Costa, Joao; Ramos, Madalena; Marques, Adilson; Martins, Joao</t>
  </si>
  <si>
    <t>Motivation and Perceived Motivational Climate by Adolescents in Face-to-Face Physical Education during the COVID-19 Pandemic</t>
  </si>
  <si>
    <t>physical education; achievement goal; self-determination; COVID-19</t>
  </si>
  <si>
    <t>SELF-DETERMINATION THEORY; ACHIEVEMENT-MOTIVATION; GOAL ORIENTATIONS; PROFILES; PERCEPTIONS; COMPETENCE; CHILDREN; ABILITY; SPORT</t>
  </si>
  <si>
    <t>The COVID-19 pandemic impacted adolescents' lives, leading to unprecedented changes in their routines, especially in education. Face-to-face physical education (PE) classes during COVID-19 were affected in organization, possibly conditioning students' participation, motivation and learning. Based on the achievement goal and self-determination theories, the aim of this study was to analyze and compare the motivational indicators of adolescents in face-to-face PE classes during COVID-19, according to gender, educational level and physical activity (PA). A total of 1369 students participated in the study (621 boys and 748 girls; mean age: 14.4 years; SD: 1.74). Data were collected via an online questionnaire and analyzed using MANCOVAs adjusted for age, pre- and post-COVID-19 PA, socioeconomic status and BMI (Z-score). Differences in achievement goals, motivational climate and motivational regulation levels were found in different groups by gender, PA and educational level, favoring older and more active participants. A more positive motivational profile was found for girls in general and, specifically, for active boys, regarding more self-determined motivations and mastery goal orientations. Overall, this study's findings suggest that the restrictions related to face-to-face PE classes during the COVID-19 pandemic had a negative impact on students' motivation.</t>
  </si>
  <si>
    <t>[Mata, Carlos] Univ Lisbon, Ctr Estudos Educ, Fac Motricidade Humana, P-1649004 Lisbon, Portugal; [Onofre, Marcos; Martins, Joao] Univ Lisbon, Inst Educ, Ctr Estudos Educ, Fac Motricidade Humana UIDEF, P-1649004 Lisbon, Portugal; [Onofre, Marcos; Martins, Joao] Univ Lisbon, Inst Educ, UIDEF, P-1649004 Lisbon, Portugal; [Costa, Joao] Univ Coll Cork, Sch Educ, Sports Studies &amp; Phys Educ Programme, Cork T12 YN60, Ireland; [Ramos, Madalena] Iscte Inst Univ Lisboa, Ctr Invest &amp; Estudos Sociol CIES Iscte, P-1649026 Lisbon, Portugal; [Marques, Adilson; Martins, Joao] Univ Lisbon, CIPER, Fac Motricidade Humana, P-1649004 Lisbon, Portugal; [Marques, Adilson] Univ Lisbon, ISAMB, Fac Med, P-1649004 Lisbon, Portugal</t>
  </si>
  <si>
    <t>Universidade de Lisboa; Universidade de Lisboa; Universidade de Lisboa; University College Cork; Instituto Universitario de Lisboa; Universidade de Lisboa; Universidade de Lisboa</t>
  </si>
  <si>
    <t>Martins, J (corresponding author), Univ Lisbon, Inst Educ, Ctr Estudos Educ, Fac Motricidade Humana UIDEF, P-1649004 Lisbon, Portugal.;Martins, J (corresponding author), Univ Lisbon, Inst Educ, UIDEF, P-1649004 Lisbon, Portugal.;Martins, J (corresponding author), Univ Lisbon, CIPER, Fac Motricidade Humana, P-1649004 Lisbon, Portugal.</t>
  </si>
  <si>
    <t>caraujomata@gmail.com; monofre@fmh.ulisboa.pt; joao.costa@ucc.ie; madalena.ramos@iscte-iul.pt; amarques@fmh.ulisboa.pt; jmartins@fmh.ulisboa.pt</t>
  </si>
  <si>
    <t>Martins, João/IQT-5535-2023; Onofre, Marcos/ABH-2411-2020; Marques, Adilson/K-4529-2014; Martins, Joao/N-3067-2018; Costa, Joao/G-3010-2010</t>
  </si>
  <si>
    <t>Onofre, Marcos/0000-0002-2486-3754; Marques, Adilson/0000-0001-9850-7771; Ramos, Madalena/0000-0002-3117-4498; Mata, Carlos/0000-0002-8526-5336; Martins, Joao/0000-0002-2540-6678; Costa, Joao/0000-0002-3623-6715</t>
  </si>
  <si>
    <t>10.3390/su132313051</t>
  </si>
  <si>
    <t>XV1HS</t>
  </si>
  <si>
    <t>Green Published, gold</t>
  </si>
  <si>
    <t>WOS:000734702500001</t>
  </si>
  <si>
    <t>Cincera, J; Gallayova, Z; Kuciakova, S; Goldman, D</t>
  </si>
  <si>
    <t>Cincera, Jan; Gallayova, Zuzana; Kuciakova, Simona; Goldman, Daphne</t>
  </si>
  <si>
    <t>Roots and Shoots: Building Bridges between Schools and Their Communities</t>
  </si>
  <si>
    <t>place-based education; education for environmental citizenship; empowerment; participative approach</t>
  </si>
  <si>
    <t>EDUCATION; SERVICE</t>
  </si>
  <si>
    <t>The study analyses the benefits and challenges emerging from students' interactions with community, teachers, and other students in the place-based education program Roots and Shoots, in the Slovak Republic. The study is based on qualitative analyses of data obtained from eight teachers and 56 students interviewed in eight focus groups, and on quantitative data obtained from 53 students. Both the students and the teachers perceived the Roots and Shoots program as highly successful. The implementation of the program was challenged by the necessity of dealing with different levels of the students' participation in decision-making, tensions between the involved and uninvolved students, and the complex nature of local sustainability issues. This study discusses the importance of engaging students in the participative process of solving real-world issues, reflecting the challenges of this educational approach.</t>
  </si>
  <si>
    <t>[Cincera, Jan] Masaryk Univ, Fac Social Studies, Dept Environm Studies, Brno 60200, Czech Republic; [Gallayova, Zuzana] Tech Univ, Fac Ecol &amp; Environm Sci, Dept Appl Ecol, Zvolen 96001, Slovakia; [Kuciakova, Simona] Green Fdn, Bratislava 81104, Slovakia; [Goldman, Daphne] Beit Berl Coll, Fac Educ, Dept Environm Studies &amp; Agr, IL-4490500 Kefar Sava, Israel</t>
  </si>
  <si>
    <t>Masaryk University Brno; Technical University Zvolen</t>
  </si>
  <si>
    <t>Cincera, J (corresponding author), Masaryk Univ, Fac Social Studies, Dept Environm Studies, Brno 60200, Czech Republic.</t>
  </si>
  <si>
    <t>cincera@mail.muni.cz; gallayova@zivica.sk; simonakuciakova@gmail.com; dafnag@netvision.il</t>
  </si>
  <si>
    <t>Gallayová, Zuzana/FKC-0160-2022; Cincera, Jan/X-3277-2019</t>
  </si>
  <si>
    <t>Cincera, Jan/0000-0003-0704-7402</t>
  </si>
  <si>
    <t>[MUNI/A/1201/2019]</t>
  </si>
  <si>
    <t>The article was supported from the project MUNI/A/1201/2019, Cesty k udrzitelne a spravedlivejsi spolecnosti-environmentalni pristupy [Paths toward Sustainable and More Just Society-Environmental Approaches].</t>
  </si>
  <si>
    <t>NOV</t>
  </si>
  <si>
    <t>10.3390/su132212543</t>
  </si>
  <si>
    <t>XH0GK</t>
  </si>
  <si>
    <t>WOS:000725121900001</t>
  </si>
  <si>
    <t>Mäkinen, V; Jasinskaja-Lahti, I; Renvik, TA; Cocco, VM; Lásticová, B; Vezzali, L; Liebkind, K</t>
  </si>
  <si>
    <t>Makinen, Viivi; Jasinskaja-Lahti, Inga; Renvik, Tuuli Anna; Cocco, Veronica Margherita; Lasticova, Barbara; Vezzali, Loris; Liebkind, Karmela</t>
  </si>
  <si>
    <t>The role of the perceived engagement of the facilitator in a vicarious contact intervention: A school-based field experiment in three countries</t>
  </si>
  <si>
    <t>JOURNAL OF COMMUNITY &amp; APPLIED SOCIAL PSYCHOLOGY</t>
  </si>
  <si>
    <t>intergroup contact; intervention facilitator; prejudice-reduction; school intervention; vicarious contact</t>
  </si>
  <si>
    <t>IMPROVING INTERGROUP RELATIONS; MODERATING ROLE; ATTITUDES; PREJUDICE; TEACHERS; YOUTH; BIAS; METAANALYSIS; ADOLESCENCE; FRIENDSHIP</t>
  </si>
  <si>
    <t>Indirect forms of intergroup contact have been shown to reduce prejudice. However, little is known about the factors that can contribute to implementing these methods as interventions in real-life settings. In this study, we examined whether the students' perception of the facilitator's engagement in carrying out a school-based vicarious contact intervention affects the effectiveness of the intervention among adolescents in Finland (N = 360), Italy (N = 113), and Slovakia (N = 216). As a result, the participants who perceived the facilitator as highly engaged held more positive intergroup attitudes after the intervention than those perceiving the facilitator less engaged. The results are discussed in relation to social and developmental psychological research on normative influences in adolescence and intergroup contact literature, in which normative support from authorities is considered to contribute to the extent to which contact reduces prejudice. By stressing the role of the facilitator, the results contribute both theoretically and practically to the understanding of the successful implementation of prejudice-reduction programs. Please refer to the Supplementary Material section to find this article's Community and Social Impact Statement.</t>
  </si>
  <si>
    <t>[Makinen, Viivi; Jasinskaja-Lahti, Inga; Renvik, Tuuli Anna; Liebkind, Karmela] Univ Helsinki, Fac Social Sci, Helsinki, Finland; [Cocco, Veronica Margherita; Vezzali, Loris] Univ Modena &amp; Reggio Emilia, Fac Med, Modena, Italy; [Lasticova, Barbara] Slovak Acad Sci, Inst Res Social Commun, Bratislava, Slovakia</t>
  </si>
  <si>
    <t>University of Helsinki; Universita di Modena e Reggio Emilia; Slovak Academy of Sciences</t>
  </si>
  <si>
    <t>Mäkinen, V (corresponding author), Univ Helsinki, Fac Social Sci, Social Psychol, POB 54,Unioninkatu 37, Helsinki 00014, Finland.</t>
  </si>
  <si>
    <t>viivi.m.makinen@helsinki.fi</t>
  </si>
  <si>
    <t>Mäkinen, Viivi/GXH-7399-2022</t>
  </si>
  <si>
    <t>Cocco, Veronica Margherita/0000-0002-1777-397X; Lasticova, Barbara/0000-0002-3891-8883; Jasinskaja-Lahti, Inga/0000-0002-6419-5324; Makinen, Viivi/0000-0003-2472-2203; Renvik, Tuuli Anna/0000-0001-9694-5401</t>
  </si>
  <si>
    <t>European Social Fund [S20320]; Kone Foundation [201710418]; [APVV 14-0531]; [VEGA 2/0127/19]</t>
  </si>
  <si>
    <t>European Social Fund(European Social Fund (ESF)); Kone Foundation; ;</t>
  </si>
  <si>
    <t>We wish to express our appreciation for the students who participated in this study and the teachers and research assistants who acted as intervention facilitators. We also thank Saga Luoma, Andrea Barnova, and Zuzana Peterakova for their assistance in data collection. The intervention material was developed with the support of the European Social Fund [Grant number S20320]. Studies were also supported by the grants APVV 14-0531 and VEGA 2/0127/19 awarded to the fifth author, and Kone Foundation [201710418] awarded to the first author.</t>
  </si>
  <si>
    <t>1052-9284</t>
  </si>
  <si>
    <t>1099-1298</t>
  </si>
  <si>
    <t>J COMMUNITY APPL SOC</t>
  </si>
  <si>
    <t>J. Community Appl. Soc. Psychol.</t>
  </si>
  <si>
    <t>JUL</t>
  </si>
  <si>
    <t>10.1002/casp.2579</t>
  </si>
  <si>
    <t>OCT 2021</t>
  </si>
  <si>
    <t>Psychology, Social</t>
  </si>
  <si>
    <t>2P8QU</t>
  </si>
  <si>
    <t>Green Accepted</t>
  </si>
  <si>
    <t>WOS:000705096700001</t>
  </si>
  <si>
    <t>Cleofas, JV; Oducado, RMF</t>
  </si>
  <si>
    <t>Cleofas, Jerome V.; Oducado, Ryan Michael F.</t>
  </si>
  <si>
    <t>Optimistic but tired of hearing about COVID: optimism as a predictor of COVID-19 information and behavioral fatigue among Filipino youth</t>
  </si>
  <si>
    <t>SOCIAL SCIENCE JOURNAL</t>
  </si>
  <si>
    <t>Article; Early Access</t>
  </si>
  <si>
    <t>COVID-19; fatigue; health behavior; information fatigue; optimism; pandemic; youth</t>
  </si>
  <si>
    <t>HEALTH; SEEKING; PEOPLE; RISK</t>
  </si>
  <si>
    <t>Because of prolonged exposure to unresolved adversities due to COVID-19, people in developing countries are at risk of developing pandemic fatigue. Cognizant of the role of optimism in the way individuals deal with health information and engage in health protective behaviors, this study sought to test the predictive relationship of optimism with COVID-19 information and behavioral fatigue. A total of 1,190 legal-aged, young Filipino students (18 to 30 years old) participated in this cross-sectional study conducted via online survey. Findings reveal that older, male, working optimists report higher scores for information fatigue, while younger, female optimists report lower scores for behavioral fatigue.</t>
  </si>
  <si>
    <t>[Cleofas, Jerome V.] De La Salle Univ, Dept Sociol &amp; Behav Sci, 2401 Taft Ave, Manila 1004, Philippines; [Oducado, Ryan Michael F.] West Visayas State Univ, Coll Nursing, Iloilo, Philippines</t>
  </si>
  <si>
    <t>De La Salle University</t>
  </si>
  <si>
    <t>Cleofas, JV (corresponding author), De La Salle Univ, Dept Sociol &amp; Behav Sci, 2401 Taft Ave, Manila 1004, Philippines.</t>
  </si>
  <si>
    <t>jerome.cleofas@dlsu.edu.ph</t>
  </si>
  <si>
    <t>Cleofas, Jerome Visperas/GRJ-3982-2022; Oducado, Ryan Michael/C-2253-2016</t>
  </si>
  <si>
    <t>Cleofas, Jerome Visperas/0000-0001-9203-0212; Oducado, Ryan Michael/0000-0001-9107-3069</t>
  </si>
  <si>
    <t>ROUTLEDGE JOURNALS, TAYLOR &amp; FRANCIS LTD</t>
  </si>
  <si>
    <t>ABINGDON</t>
  </si>
  <si>
    <t>2-4 PARK SQUARE, MILTON PARK, ABINGDON OX14 4RN, OXON, ENGLAND</t>
  </si>
  <si>
    <t>0362-3319</t>
  </si>
  <si>
    <t>1873-5355</t>
  </si>
  <si>
    <t>SOC SCI J</t>
  </si>
  <si>
    <t>Soc. Sci. J.</t>
  </si>
  <si>
    <t>2021 OCT 9</t>
  </si>
  <si>
    <t>10.1080/03623319.2021.1986300</t>
  </si>
  <si>
    <t>Social Sciences, Interdisciplinary</t>
  </si>
  <si>
    <t>Social Sciences - Other Topics</t>
  </si>
  <si>
    <t>WE2OP</t>
  </si>
  <si>
    <t>WOS:000705464900001</t>
  </si>
  <si>
    <t>Tkácová, H; Slivka, D</t>
  </si>
  <si>
    <t>Tkacova, Hedviga; Slivka, Daniel</t>
  </si>
  <si>
    <t>The Christian Ideal of Sustainable Development and Its Perception among Young Adults: A Case Study from Slovakia</t>
  </si>
  <si>
    <t>RELIGIONS</t>
  </si>
  <si>
    <t>sustainable development of society; Christian ethics; liability; participation; social media; adolescents; research</t>
  </si>
  <si>
    <t>SOCIAL MEDIA; COMMUNICATION; ADOPTION</t>
  </si>
  <si>
    <t>In this article, we present the concept of the participation and responsibility of individuals in the sustainable development (SD) of the world from a Christian ethics point of view. The Christian ethics perspective is based on the biblical command to care for and protect creation. Nevertheless, errors have been repeated throughout history because of a misunderstanding of human responsibility for what has been entrusted to man from the beginning. The article explores not only these mistakes, but also the concept of a properly understood individual responsibility from the point of view of Christian ethics. The ideal from the perspective of Christian ethics is followed by our own qualitative research. The research sample consists of 120 young adults. During the research, the perception of a person's individual responsibility tasks for SD is explored from the perspective of university students. The research findings answer the question of in which of the four areas of SD do respondents see the needs of their participation the most. The findings of the research also indicate the importance that the young respondents allocated to all four areas of SD, which were clearly defined by The National Strategic Document on Sustainable Development in Slovakia. Furthermore, we recorded a total of 12 main areas that the respondents considered to be important tasks of man for the world and its SD. We also evaluated the qualitative findings in the group of young adults that confirm the perception of each student's individual participation and responsibility for the SD of society and the physical world.</t>
  </si>
  <si>
    <t>[Tkacova, Hedviga] Catholic Univ Ruzomberok, Fac Arts &amp; Letters, Dept Journalism, Ruzomberok 03401, Slovakia; [Slivka, Daniel] Univ Presov, Greek Catholic Theol Fac, Dept Hist Sci, Presov 08001, Slovakia</t>
  </si>
  <si>
    <t>Catholic University Ruzomberok; University of Presov</t>
  </si>
  <si>
    <t>Tkácová, H (corresponding author), Catholic Univ Ruzomberok, Fac Arts &amp; Letters, Dept Journalism, Ruzomberok 03401, Slovakia.;Slivka, D (corresponding author), Univ Presov, Greek Catholic Theol Fac, Dept Hist Sci, Presov 08001, Slovakia.</t>
  </si>
  <si>
    <t>hedwiga.tkacova@gmail.com; daniel.slivka@unipo.sk</t>
  </si>
  <si>
    <t>Tkáčová, Hedviga/AHC-7930-2022</t>
  </si>
  <si>
    <t>Tkáčová, Hedviga/0000-0003-3062-2284; Slivka, Daniel/0000-0002-5641-8508</t>
  </si>
  <si>
    <t>2077-1444</t>
  </si>
  <si>
    <t>Religions</t>
  </si>
  <si>
    <t>10.3390/rel12100882</t>
  </si>
  <si>
    <t>Religion</t>
  </si>
  <si>
    <t>Arts &amp; Humanities Citation Index (A&amp;HCI)</t>
  </si>
  <si>
    <t>WS5WR</t>
  </si>
  <si>
    <t>WOS:000715251500001</t>
  </si>
  <si>
    <t>Li, GH; Pervaiz, S; He, Q</t>
  </si>
  <si>
    <t>Li, Guohao; Pervaiz, Sabeeh; He, Qi</t>
  </si>
  <si>
    <t>Can Universities be a Gleam of Hope During COVID-19? Entrepreneurial Intentions Approach for Academia in Pakistan</t>
  </si>
  <si>
    <t>FRONTIERS IN EDUCATION</t>
  </si>
  <si>
    <t>locus of control; university curriculum; extracurricular activities; entrepreneurial intentions; theory of planned behaviors; COVID-19</t>
  </si>
  <si>
    <t>PERSONALITY-TRAITS; BARTLETTS TEST; STUDENTS; LOCUS; SPHERICITY; EDUCATION; BEHAVIOR; MODELS; RISK</t>
  </si>
  <si>
    <t>The COVID-19 epidemic has wreaked havoc on the economics of several countries. Downsizing, job shortages, and unemployment are among the significant effects. The markets are supported by the need to train and educate our youth to be job producers rather than job seekers. This study sought to investigate the role of universities in the formation of students' attitudes toward entrepreneurship by analyzing the influence of locus of control, extracurricular activities, and curriculum on entrepreneurial intention among Pakistani university students. This study collected data from 536 students across 15 universities in Pakistan through a weblink questionnaire. SPSS and AMOS were used to test the theoretical model. Results confirmed that locus of control positively affects entrepreneurial intentions and is the strongest predictor among the other two variables. Extracurricular activities positively affect entrepreneurial intentions, and curriculum is also positively affecting entrepreneurial intentions. This study concluded that entrepreneurial education and acquaintance are essential in bringing entrepreneurial intentions among students. Locus of control is found to be the most substantial element in developing entrepreneurial intentions among students. Educational institutions can play a critical role by proactively contributing through their efficient and proficient curricula, professional and experienced teachers, and locus of control by combining curricular and co-curricular activities.</t>
  </si>
  <si>
    <t>[Li, Guohao; Pervaiz, Sabeeh] Jiangsu Univ, Sch Management, Zhenjiang, Jiangsu, Peoples R China; [He, Qi] Jiangsu Univ, Sch Finance &amp; Econ, Zhenjiang, Jiangsu, Peoples R China</t>
  </si>
  <si>
    <t>Jiangsu University; Jiangsu University</t>
  </si>
  <si>
    <t>Pervaiz, S (corresponding author), Jiangsu Univ, Sch Management, Zhenjiang, Jiangsu, Peoples R China.</t>
  </si>
  <si>
    <t>sabeehpervaiz@gmail.com</t>
  </si>
  <si>
    <t>pervaiz, sabeeh/JCE-8163-2023</t>
  </si>
  <si>
    <t>Jiangsu University; JiangSu Haicore Technology Joint Stock Co., LTD.</t>
  </si>
  <si>
    <t>This research is supported by Jiangsu University and JiangSu Haicore Technology Joint Stock Co., LTD.</t>
  </si>
  <si>
    <t>2504-284X</t>
  </si>
  <si>
    <t>FRONT EDUC</t>
  </si>
  <si>
    <t>Front. Educ.</t>
  </si>
  <si>
    <t>JUL 15</t>
  </si>
  <si>
    <t>10.3389/feduc.2021.717532</t>
  </si>
  <si>
    <t>TR2FG</t>
  </si>
  <si>
    <t>WOS:000678785700001</t>
  </si>
  <si>
    <t>Petrikovicová, L; Durinková, A; Králik, R; Kurilenko, V</t>
  </si>
  <si>
    <t>Petrikovicova, Lucia; Durinkova, Adriana; Kralik, Roman; Kurilenko, Victoria</t>
  </si>
  <si>
    <t>Methodology of Working with a Textbook Versus Field Activities of Teaching Geography during the Corona Crisis</t>
  </si>
  <si>
    <t>EUROPEAN JOURNAL OF CONTEMPORARY EDUCATION</t>
  </si>
  <si>
    <t>regional landscape geography; biogeography; Slovakia; Rajcianka; Kunerad</t>
  </si>
  <si>
    <t>SLOVAKIA</t>
  </si>
  <si>
    <t>As part of the educational process, it is currently difficult for a teacher to engage students for the amount of information that is available all around us today. Therefore, it is necessary to choose appropriate methods and actively prepare various teaching aids that can motivate students, arouse interest in self-study and thus educate them. The paper focuses on teaching geography in primary and secondary schools by using innovative methods also during Corona crisis. The results of the paper are beneficial in the educational process of regional landscape geography with a focus on physical geography. The central theme of individual activities is biogeography, focused on specific species of fauna, respectively ichthyofauna and flora of the studied area. The studied area represents the area of the river Rajcianka and Kuneradsky brook, which flow through the district of Zilina in Slovakia. The paper also includes a memory game and a folder Fish of our waters, which can also be used as a bilingual brochure for tourists.</t>
  </si>
  <si>
    <t>[Petrikovicova, Lucia; Durinkova, Adriana] Constantine Philosopher Univ Nitra, Nitra, Slovakia; [Kralik, Roman; Kurilenko, Victoria] Peoples Friendship Univ Russia, Moscow, Russia</t>
  </si>
  <si>
    <t>Constantine the Philosopher University in Nitra; Peoples Friendship University of Russia</t>
  </si>
  <si>
    <t>Petrikovicová, L (corresponding author), Constantine Philosopher Univ Nitra, Nitra, Slovakia.</t>
  </si>
  <si>
    <t>lpetrikovicova@ukf.sk</t>
  </si>
  <si>
    <t>Petrikovičová, Lucia/AAC-7917-2020; Kralik, Roman/AAD-8311-2020; Kurilenko, Victoria Borisovna/A-6179-2017</t>
  </si>
  <si>
    <t>Petrikovičová, Lucia/0000-0002-3200-794X; Kralik, Roman/0000-0002-1929-1894; Kurilenko, Victoria Borisovna/0000-0003-3638-9954</t>
  </si>
  <si>
    <t>Scientific Grant Agency VEGA [1/0880/21]; Slovak Research and Development Agency [APVV-18-0185]</t>
  </si>
  <si>
    <t>Scientific Grant Agency VEGA(Vedecka grantova agentura MSVVaS SR a SAV (VEGA)); Slovak Research and Development Agency(Slovak Research and Development Agency)</t>
  </si>
  <si>
    <t>This paper was supported by Scientific Grant Agency VEGA project No 1/0880/21 Transformation of the Nitra Region in Changing Socio-economic Conditions with Special Focus to the Effects of the COVID-19 Pandemics and by the Slovak Research and Development Agency under the Contract no. APVV-18-0185.</t>
  </si>
  <si>
    <t>ACAD PUBLISHER HOUSE RESEARCHER SRO</t>
  </si>
  <si>
    <t>BRATISLAVA-NOVE MESTO</t>
  </si>
  <si>
    <t>1367-4, STARA VAJNORSKA STR, BRATISLAVA-NOVE MESTO, SLOVAKIA</t>
  </si>
  <si>
    <t>2304-9650</t>
  </si>
  <si>
    <t>2305-6746</t>
  </si>
  <si>
    <t>EUR J CONTEMP EDUC</t>
  </si>
  <si>
    <t>Eur. J. Contermp. Educ.</t>
  </si>
  <si>
    <t>JUN</t>
  </si>
  <si>
    <t>10.13187/ejced.2021.2.428</t>
  </si>
  <si>
    <t>TD9SI</t>
  </si>
  <si>
    <t>Bronze</t>
  </si>
  <si>
    <t>WOS:000669658200011</t>
  </si>
  <si>
    <t>Bruckermann, T; Greving, H; Schumann, A; Stillfried, M; Börner, K; Kimmig, SE; Hagen, R; Brandt, M; Harms, U</t>
  </si>
  <si>
    <t>Bruckermann, Till; Greving, Hannah; Schumann, Anke; Stillfried, Milena; Boerner, Konstantin; Kimmig, Sophia E.; Hagen, Robert; Brandt, Miriam; Harms, Ute</t>
  </si>
  <si>
    <t>To know about science is to love it? Unraveling cause-effect relationships between knowledge and attitudes toward science in citizen science on urban wildlife ecology</t>
  </si>
  <si>
    <t>JOURNAL OF RESEARCH IN SCIENCE TEACHING</t>
  </si>
  <si>
    <t>attitudes; cross‐ lagged panel analysis; informal science; science literacy</t>
  </si>
  <si>
    <t>EPISTEMOLOGICAL BELIEFS; PERCEPTIONS; ENGAGEMENT; EDUCATION; LITERACY; STUDENTS; PROGRAM; COMMUNITIES; INSTRUMENT; MOTIVATION</t>
  </si>
  <si>
    <t>Nowadays, citizens collaborate increasingly with scientists in citizen science (CS) projects on environmental issues. CS projects often have educational goals and aim to increase citizens' knowledge with the ultimate goal of fostering positive attitudes toward science. To date, little is known about the extent to which CS projects strengthen the positive interrelationship between knowledge and attitudes. Based on previous research, it has been suggested that the knowledge-attitude relationship could be further examined by focusing on different aspects: (1) different attitudinal domains, (2) topic-specific knowledge, and (3) its direction. Our study contributes to the clarification of the interrelation between scientific knowledge and attitudes toward science within the specific domain of urban wildlife ecology using cross-lagged panel analyses. We collected survey data on five attitudinal domains, topic-specific knowledge, scientific reasoning abilities, and epistemological beliefs from N = 303 participants before and after they participated in a CS project on urban wildlife ecology. Participants collected and analyzed data on terrestrial mammals in a German metropolitan city. Our results provide evidence for the relationship between knowledge and attitudes due to the topic-specificity of knowledge in CS projects (e.g., wildlife ecology). Our method provided a rigorous assessment of the direction of the knowledge-attitude relationship and showed that topic-specific knowledge was a predictor of more positive attitudes toward science.</t>
  </si>
  <si>
    <t>[Bruckermann, Till; Harms, Ute] IPN Leibniz Inst Sci &amp; Math Educ, Dept Biol Educ, Kiel, Germany; [Bruckermann, Till] Leibniz Univ Hannover, Inst Educ, Hannover, Germany; [Greving, Hannah] Leibniz Inst Wissensmedien IWM, Knowledge Construct Lab, Tubingen, Germany; [Schumann, Anke; Brandt, Miriam] Leibniz Inst Zoo &amp; Wildlife Res IZW, Sci Management, Berlin, Germany; [Stillfried, Milena; Boerner, Konstantin; Kimmig, Sophia E.; Hagen, Robert] Leibniz Inst Zoo &amp; Wildlife Res IZW, Dept Ecol Dynam, Berlin, Germany</t>
  </si>
  <si>
    <t>Leibniz Institut fur die Padagogik der Naturwissenschaften und Mathematik an der Universitat Kiel (IPN); Leibniz University Hannover; Leibniz Institut fur Wissensmedien; Leibniz Institut fur Zoo und Wildtierforschung; Leibniz Institut fur Zoo und Wildtierforschung</t>
  </si>
  <si>
    <t>Bruckermann, T (corresponding author), Leibniz Univ Hannover, Schlosswender Str 1, D-30159 Hannover, Germany.</t>
  </si>
  <si>
    <t>till.bruckermann@iew.uni-hannover.de</t>
  </si>
  <si>
    <t>Bruckermann, Till/Y-7002-2019</t>
  </si>
  <si>
    <t>Bruckermann, Till/0000-0002-8789-8276; Greving, Hannah/0000-0001-5487-9506; Kimmig, Sophia Elisabeth/0000-0002-4140-6002; Harms, Ute/0000-0001-6284-9219</t>
  </si>
  <si>
    <t>Bundesministerium fur Bildung und Forschung [01, O1725, O1727, O1728]</t>
  </si>
  <si>
    <t>Bundesministerium fur Bildung und Forschung(Federal Ministry of Education &amp; Research (BMBF))</t>
  </si>
  <si>
    <t>Bundesministerium fur Bildung und Forschung, Grant/Award Numbers: 01 vertical bar O1725, 01 vertical bar O1727, 01 vertical bar O1728</t>
  </si>
  <si>
    <t>0022-4308</t>
  </si>
  <si>
    <t>1098-2736</t>
  </si>
  <si>
    <t>J RES SCI TEACH</t>
  </si>
  <si>
    <t>J. Res. Sci. Teach.</t>
  </si>
  <si>
    <t>10.1002/tea.21697</t>
  </si>
  <si>
    <t>MAY 2021</t>
  </si>
  <si>
    <t>UP1XK</t>
  </si>
  <si>
    <t>Green Published, hybrid</t>
  </si>
  <si>
    <t>WOS:000646664700001</t>
  </si>
  <si>
    <t>Kudlácová, B</t>
  </si>
  <si>
    <t>Kudlacova, Blanka</t>
  </si>
  <si>
    <t>The Secret Church as a Space for Education of Free Young People under Communism in Slovakia</t>
  </si>
  <si>
    <t>STUDIA THEOLOGICA-CZECH REPUBLIC</t>
  </si>
  <si>
    <t>Slovak</t>
  </si>
  <si>
    <t>Slovakia; Communism; Education; Secret Church; Lay Apostolic Movement; University Students</t>
  </si>
  <si>
    <t>After the Communists took power in 1948, the school system and education in Czechoslovakia were indoctrinated by the ideology of Marxism-Leninism. A unified state system of education was created (Education Act No. 95/1948 and Higher Education Act No. 58/1950) with the aim of educating each young person as a builder of Communism. The Church became the biggest internal enemy of the state, so-called church acts were passed, orders were abolished, and many bishops, monks, nuns and priests were sentenced to imprisonment. The government attempted to track and control representatives of the official Church. Therefore, in the period of political release in the 1960s (Prague Spring), when the first monks and priests were released from prison, the so-called Secret Church launched its activity in Slovakia. The paper is focused on an analysis of the model of work with university students which was historically the first form of spiritual and intellectual formation in the Secret Church in Slovakia.</t>
  </si>
  <si>
    <t>[Kudlacova, Blanka] Trnavska Univ Trnave, Katedra Pedag Studii, Pedag Fak, Priemyselna 4, Trnava 91843, Slovenia</t>
  </si>
  <si>
    <t>University of Trnava</t>
  </si>
  <si>
    <t>Kudlácová, B (corresponding author), Trnavska Univ Trnave, Katedra Pedag Studii, Pedag Fak, Priemyselna 4, Trnava 91843, Slovenia.</t>
  </si>
  <si>
    <t>blanka.kudlacova@truni.sk</t>
  </si>
  <si>
    <t>UNIV PALACKEHO OLOMOUCI</t>
  </si>
  <si>
    <t>OLOMOUC</t>
  </si>
  <si>
    <t>UNIVERZITNI 22, OLOMOUC, CZ-771 11, CZECH REPUBLIC</t>
  </si>
  <si>
    <t>1212-8570</t>
  </si>
  <si>
    <t>2570-9798</t>
  </si>
  <si>
    <t>STUDIA THEOL-CZECH R</t>
  </si>
  <si>
    <t>Studia Theol.-Czech Repub.</t>
  </si>
  <si>
    <t>SPR</t>
  </si>
  <si>
    <t>10.5507/sth.2020.049</t>
  </si>
  <si>
    <t>SE8PS</t>
  </si>
  <si>
    <t>WOS:000652331200008</t>
  </si>
  <si>
    <t>Dzambazovi, R; Gerbery, D</t>
  </si>
  <si>
    <t>Dzambazovi, Roman; Gerbery, Daniel</t>
  </si>
  <si>
    <t>Global Cultural Identity Among Young People in Slovakia</t>
  </si>
  <si>
    <t>SLOVENSKY NARODOPIS-SLOVAK ETHNOLOGY</t>
  </si>
  <si>
    <t>adolescents; youth; identity; global identity; cultural openness; non-nationalism; multilevel modelling</t>
  </si>
  <si>
    <t>SOCIAL IDENTITY; GLOBALIZATION; IDENTIFICATION; PSYCHOLOGY; CITIZENSHIP; SELF</t>
  </si>
  <si>
    <t>It is becoming increasingly obvious that young people are facing the globalisation of personal identity. It is the result of ongoing interaction between individuals and their globalised socio-cultural environment that leads to changes in self-identification. Cultural openness and the de-territorialisation of identity are the key aspects of this process. The paper explores the globalisation of identities among secondary school students, using the concept of global self-identification. The analysis employs quantitative data from the Survey of Young People's Cultural Literacy. The globalisation of identity is captured by the Global Identity Scale (Turken, Rudmin, 2013), which consists of two dimensions - Non-nationalism and Cultural Openness. The aim of the study is to examine to what extent young people in Slovakia can be characterised in terms of global self-identification and to identify what affects the propensity for global self-identification. Furthermore, it tests the relationship between global self-identification and other phenomena that are supposedly related to global identity. The results show that the global identity is present among young people in Slovakia. By applying multilevel modelling, we identified a variety of culture-related phenomena that affect cultural openness and non-nationalism, including multicultural interaction and cultural participation. In addition, the study confirms that type of school has a significant effect.</t>
  </si>
  <si>
    <t>[Dzambazovi, Roman; Gerbery, Daniel] Comenius Univ, Fac Arts, Dept Sociol, Gondova 2, Bratislava 81499, Slovakia</t>
  </si>
  <si>
    <t>Dzambazovi, R (corresponding author), Comenius Univ, Fac Arts, Dept Sociol, Gondova 2, Bratislava 81499, Slovakia.</t>
  </si>
  <si>
    <t>roman.dzambazovic@uniba.sk; daniel.gerbery@uniba.sk</t>
  </si>
  <si>
    <t>Dzambazovic, Roman/0000-0002-5082-2200; Gerbery, Daniel/0000-0002-7623-5549</t>
  </si>
  <si>
    <t>European Commission's Horizon 2020 research and innovation programme [770464]; VEGA [1/0224/19]; H2020 Societal Challenges Programme [770464] Funding Source: H2020 Societal Challenges Programme</t>
  </si>
  <si>
    <t>European Commission's Horizon 2020 research and innovation programme(Horizon 2020); VEGA(Vedecka grantova agentura MSVVaS SR a SAV (VEGA)); H2020 Societal Challenges Programme(Horizon 2020)</t>
  </si>
  <si>
    <t>Acknowledgement: The article emerged as a part of the Cultural Heritage and Identities of Europes' Future (CHIEF) Project that has received funding from the European Commission's Horizon 2020 research and innovation programme under grant agreement No. 770464. This study was supported also by VEGA project No. 1/0224/19 Educational Inequalities in Slovakia.</t>
  </si>
  <si>
    <t>SLOVAK ACAD SCIENCES, INST ETHNOLOGY</t>
  </si>
  <si>
    <t>BRATISLAVA 1</t>
  </si>
  <si>
    <t>KLEMENSOVA 19, BRATISLAVA 1, 813 64, SLOVAKIA</t>
  </si>
  <si>
    <t>1335-1303</t>
  </si>
  <si>
    <t>1339-9357</t>
  </si>
  <si>
    <t>SLOVENSKY NARODOP</t>
  </si>
  <si>
    <t>Slov. Narodop.</t>
  </si>
  <si>
    <t>10.2478/se-2021-0021</t>
  </si>
  <si>
    <t>Anthropology</t>
  </si>
  <si>
    <t>XJ4VW</t>
  </si>
  <si>
    <t>WOS:000726788600003</t>
  </si>
  <si>
    <t>Sánchez-Martín, J; Corrales-Serrano, M; Luque-Sendra, A; Zamora-Polo, F</t>
  </si>
  <si>
    <t>Sanchez-Martin, Jesus; Corrales-Serrano, Mario; Luque-Sendra, Amalia; Zamora-Polo, Francisco</t>
  </si>
  <si>
    <t>Exit for success. Gamifying science and technology for university students using escape-room. A preliminary approach</t>
  </si>
  <si>
    <t>HELIYON</t>
  </si>
  <si>
    <t>Education; Gamification; Higher education; Escape room; Academic motivation; STEM Education; Science education; Engineering Education</t>
  </si>
  <si>
    <t>HIGH-SCHOOL; TEACHERS; GAMIFICATION; EDUCATION; EMOTIONS; STEM</t>
  </si>
  <si>
    <t>There is a growing tendency to incorporate gamification activities with the aim of improving student's motivation in science, technology, engineering and mathematics (STEM) courses. One of the strategies to apply gamification in the classroom is the use of the escape room. In this work different experiences of escape room in the context of formal university education are analysed. The analysis of students' opinions shows that such activities are well received regardless of background (engineering or education) or gender. The emotions that arise from the experience are mostly positive and the students state that they have developed both specific and transversal competencies. Finally, practical considerations are proposed based on the lessons learned from the developed experiences.</t>
  </si>
  <si>
    <t>[Sanchez-Martin, Jesus] Univ Extremadura, Fac Educ, Dept Didact Ciencias Expt &amp; Matemat, Avda Elvas S-N, Badajoz 06006, Spain; [Corrales-Serrano, Mario] Univ Extremadura, Fac Educ, Dept Didact Ciencias Sociales Lengua &amp; Literatura, Avda Elvas S-N, Badajoz 06006, Spain; [Luque-Sendra, Amalia; Zamora-Polo, Francisco] Univ Seville, Dept Ingn Diseno, Escuela Politecn Super, C Virgen Africa 7, Seville 41011, Spain; [Zamora-Polo, Francisco] Univ Extremadura, Dept Ingn Mecan Energet &amp; Mat, Escuela Ingn Ind, Avda Elvas S-N, Badajoz 06006, Spain</t>
  </si>
  <si>
    <t>Universidad de Extremadura; Universidad de Extremadura; University of Sevilla; Universidad de Extremadura</t>
  </si>
  <si>
    <t>Sánchez-Martín, J (corresponding author), Univ Extremadura, Fac Educ, Dept Didact Ciencias Expt &amp; Matemat, Avda Elvas S-N, Badajoz 06006, Spain.</t>
  </si>
  <si>
    <t>jsanmar@unex.es</t>
  </si>
  <si>
    <t>Zamora-Polo, Francisco/H-3765-2018; Sánchez, Jesús/I-7195-2013</t>
  </si>
  <si>
    <t>Zamora-Polo, Francisco/0000-0002-9700-6809; Sánchez, Jesús/0000-0003-4384-6738; Corrales Serrano, Mario/0000-0001-8520-9222</t>
  </si>
  <si>
    <t>(AEI/FEDER, UE) of Ministry of Economy and Competitiveness of Spain [EDU2016-77007-R]; Research Project of Regional Government of Extremadura - European Regional Development Fund [GR18004]</t>
  </si>
  <si>
    <t>(AEI/FEDER, UE) of Ministry of Economy and Competitiveness of Spain; Research Project of Regional Government of Extremadura - European Regional Development Fund</t>
  </si>
  <si>
    <t>This work was supported by Research Project EDU2016-77007-R (AEI/FEDER, UE) of Ministry of Economy and Competitiveness of Spain, and by Research Project GR18004 of the Regional Government of Extremadura, partially funded by the European Regional Development Fund.</t>
  </si>
  <si>
    <t>CELL PRESS</t>
  </si>
  <si>
    <t>CAMBRIDGE</t>
  </si>
  <si>
    <t>50 HAMPSHIRE ST, FLOOR 5, CAMBRIDGE, MA 02139 USA</t>
  </si>
  <si>
    <t>2405-8440</t>
  </si>
  <si>
    <t>Heliyon</t>
  </si>
  <si>
    <t>e04340</t>
  </si>
  <si>
    <t>10.1016/j.heliyon.2020.e04340</t>
  </si>
  <si>
    <t>Science Citation Index Expanded (SCI-EXPANDED)</t>
  </si>
  <si>
    <t>MY9LT</t>
  </si>
  <si>
    <t>WOS:000558742500025</t>
  </si>
  <si>
    <t>Dvoulety, O; Orel, M</t>
  </si>
  <si>
    <t>Dvoulety, Ondrej; Orel, Marko</t>
  </si>
  <si>
    <t>Determinants of solo and employer entrepreneurship in Visegrad countries: findings from the Czech Republic, Hungary, Poland and Slovakia</t>
  </si>
  <si>
    <t>JOURNAL OF ENTERPRISING COMMUNITIES-PEOPLE AND PLACES IN THE GLOBAL ECONOMY</t>
  </si>
  <si>
    <t>L26; L53; P42; Self-employment; European Survey on Working Conditions (EWCS); Individual determinants of entrepreneurship; Job creators; Solo self-employed individuals; Visegrad group; Czech Republic; Hungary; Slovakia; Poland</t>
  </si>
  <si>
    <t>SELF-EMPLOYMENT; GIG ECONOMY; EDUCATION; BUSINESS; POLICY; PERFORMANCE; INTENTIONS; STUDENTS; DRIVERS; GROWTH</t>
  </si>
  <si>
    <t>Purpose This study aims to extend the existing body of literature on the individual-level determinants of self-employed persons with (employer entrepreneurs) and without employees (solo self-employed individuals) from the perspective of four post-communist economies (i.e. Czech Republic, Hungary, Poland and Slovakia). Design/methodology/approach The methodological approach is based on the three harmonised waves (2005, 2010 and 2015) of the European Survey on Working Conditions (EWCS). Multi-variate logistic regression models are used to determine the individual-level differences among employees, solo self-employed individuals and job creators in the selected group of countries. Findings The results show significant differences among employees, solo self-employed individuals and job creators, especially when it comes to the role of age, gender, education, previous experience, number of working hours and their determination. Job creators in Visegrad countries have, on average, more years of experience, and higher levels of education (tertiary), than wage-employees. Research limitations/implications This study provides a series of recommendations for future research on the role of family- and household-related characteristics, entrepreneurship-specific education and migration background. Originality/value The previous research on individual determinants of entrepreneurial engagement in Visegrad region was mainly based on the data from the Global Entrepreneurship Monitor. This study offers a novel perspective based on the EWCS data.</t>
  </si>
  <si>
    <t>[Dvoulety, Ondrej; Orel, Marko] Univ Econ, Dept Entrepreneurship, Prague, Czech Republic</t>
  </si>
  <si>
    <t>Prague University of Economics &amp; Business</t>
  </si>
  <si>
    <t>Dvoulety, O (corresponding author), Univ Econ, Dept Entrepreneurship, Prague, Czech Republic.</t>
  </si>
  <si>
    <t>ondrej.dvoulety@vse.cz; marko.orel@vse.cz</t>
  </si>
  <si>
    <t>Orel, Marko/AAI-8963-2020; Dvouletý, Ondřej/F-5845-2018</t>
  </si>
  <si>
    <t>Orel, Marko/0000-0002-1931-7310; Dvouletý, Ondřej/0000-0001-9151-2033</t>
  </si>
  <si>
    <t>Internal Grant Agency of the Faculty of Business Administration, University of Economics, Prague [IP300040]</t>
  </si>
  <si>
    <t>Internal Grant Agency of the Faculty of Business Administration, University of Economics, Prague</t>
  </si>
  <si>
    <t>This work was supported by the Internal Grant Agency of the Faculty of Business Administration, University of Economics, Prague under no. IP300040.</t>
  </si>
  <si>
    <t>EMERALD GROUP PUBLISHING LTD</t>
  </si>
  <si>
    <t>BINGLEY</t>
  </si>
  <si>
    <t>HOWARD HOUSE, WAGON LANE, BINGLEY BD16 1WA, W YORKSHIRE, ENGLAND</t>
  </si>
  <si>
    <t>1750-6204</t>
  </si>
  <si>
    <t>1750-6212</t>
  </si>
  <si>
    <t>J ENTERP COMMUNITIES</t>
  </si>
  <si>
    <t>J. Enterp. Communities</t>
  </si>
  <si>
    <t>JUL 16</t>
  </si>
  <si>
    <t>10.1108/JEC-04-2020-0052</t>
  </si>
  <si>
    <t>JUN 2020</t>
  </si>
  <si>
    <t>Business</t>
  </si>
  <si>
    <t>MS5SR</t>
  </si>
  <si>
    <t>WOS:000539590400001</t>
  </si>
  <si>
    <t>Stastny, V; Greger, D; Soukup, P</t>
  </si>
  <si>
    <t>Stastny, Vit; Greger, David; Soukup, Petr</t>
  </si>
  <si>
    <t>Does the quality of school instruction relate to the use of additional tutoring in science? Comparative analysis of five post-socialist countries</t>
  </si>
  <si>
    <t>SCHOOL EFFECTIVENESS AND SCHOOL IMPROVEMENT</t>
  </si>
  <si>
    <t>Additional instruction; science; school instruction quality; learning environments quality; extra tutoring</t>
  </si>
  <si>
    <t>SHADOW EDUCATION; PRIVATE; DEMAND; TEACHERS; PATTERNS; STUDENT</t>
  </si>
  <si>
    <t>In many countries, out-of-school tutoring in academic subjects has become a widespread phenomenon that affects high proportions of students. Scholarly literature has considered various determinants of participation in such tutoring, but school quality has as yet been rather neglected. The aim of the study is to explore the relationship between the quality of school instruction and perceived learning environments on the one hand, and participation in additional instruction in science on the other. Using the Programme for International Student Assessment (PISA) 2015 dataset, we analysed data on five post-socialist countries (Bulgaria, Croatia, Hungary, Poland, and Slovakia). By employing two-level logistic regression models, we estimated the probabilities of taking additional instruction in science in and outside of the school building. Different aspects of learning environments as perceived by students have a somewhat indirect influence, which is mediated through the students' individual performance in science. Except in Bulgaria, school overall achievement is not related to taking additional tutoring.</t>
  </si>
  <si>
    <t>[Stastny, Vit; Greger, David; Soukup, Petr] Charles Univ Prague, Inst Res &amp; Dev Educ, Fac Educ, Prague, Czech Republic</t>
  </si>
  <si>
    <t>Charles University Prague</t>
  </si>
  <si>
    <t>Stastny, V (corresponding author), Charles Univ Prague, Inst Res &amp; Dev Educ, Fac Educ, Prague, Czech Republic.</t>
  </si>
  <si>
    <t>vit.stastny@pedf.cuni.cz</t>
  </si>
  <si>
    <t>Šťastný, Vít/D-8020-2017; Greger, David/I-5593-2017; Soukup, Petr/AAB-6337-2022</t>
  </si>
  <si>
    <t>Šťastný, Vít/0000-0001-6300-7099; Greger, David/0000-0002-1615-0404; Soukup, Petr/0000-0001-9241-6529</t>
  </si>
  <si>
    <t>Czech Science Foundation [P402/12/G130]</t>
  </si>
  <si>
    <t>Czech Science Foundation(Grant Agency of the Czech Republic)</t>
  </si>
  <si>
    <t>This work was supported by the Czech Science Foundation under Grant number P402/12/G130.</t>
  </si>
  <si>
    <t>0924-3453</t>
  </si>
  <si>
    <t>1744-5124</t>
  </si>
  <si>
    <t>SCH EFF SCH IMPROV</t>
  </si>
  <si>
    <t>Sch. Eff. Sch. Improv.</t>
  </si>
  <si>
    <t>JAN 2</t>
  </si>
  <si>
    <t>10.1080/09243453.2020.1770809</t>
  </si>
  <si>
    <t>QL0WL</t>
  </si>
  <si>
    <t>WOS:000542903000001</t>
  </si>
  <si>
    <t>Backhaus, I; Varela, AR; Khoo, S; Siefken, K; Crozier, A; Begotaraj, E; Fischer, F; Wiehn, J; Lanning, BA; Lin, PH; Jang, SN; Monteiro, LZ; Al-Shamli, A; La Torre, G; Kawachi, I</t>
  </si>
  <si>
    <t>Backhaus, Insa; Varela, Andrea Ramirez; Khoo, Selina; Siefken, Katja; Crozier, Alyson; Begotaraj, Edvaldo; Fischer, Florian; Wiehn, Jascha; Lanning, Beth A.; Lin, Po-Hsiu; Jang, Soong-nang; Monteiro, Luciana Zaranza; Al-Shamli, Ali; La Torre, Giuseppe; Kawachi, Ichiro</t>
  </si>
  <si>
    <t>Associations Between Social Capital and Depressive Symptoms Among College Students in 12 Countries: Results of a Cross-National Study</t>
  </si>
  <si>
    <t>social determinants of health; social capital; mental health; depressive symptoms; university students; multilevel analysis</t>
  </si>
  <si>
    <t>PHYSICAL-ACTIVITY QUESTIONNAIRE; MENTAL-HEALTH; INCOME INEQUALITY; MAJOR DEPRESSION; RELIABILITY; PREVALENCE; VALIDITY; STRESS</t>
  </si>
  <si>
    <t>Introduction A mental health crisis has hit university campuses across the world. This study sought to determine the prevalence and social determinants of depressive symptoms among university students in twelve countries. Particular focus was placed on the association between social capital and depressive symptoms. Methods A cross-sectional study was conducted among students at their first year at university in Europe, Asia, the Western Pacific, and Latin and North America. Data were obtained through a self-administered questionnaire, including questions on sociodemographic characteristics, depressive symptoms, and social capital. The simplified Beck's Depression Inventory was used to measure the severity of depressive symptoms. Social capital was assessed using items drawn from the World Bank Integrated Questionnaire to Measure Social Capital. Multilevel analyses were conducted to determine the relationship between social capital and depressive symptoms, adjusting for individual covariates (e.g., perceived stress) and country-level characteristics (e.g., economic development). Results Among 4228 students, 48% presented clinically relevant depressive symptoms. Lower levels of cognitive (OR: 1.82, 95% CI: 1.44-2.29) and behavioral social capital (OR: 1.51, 95% CI: 1.29-1.76) were significantly associated with depressive symptoms. The likelihood of having depressive symptoms was also significantly higher among those living in regions with lower levels of social capital. Conclusion The study demonstrates that lower levels of individual and macro-level social capital contribute to clinically relevant depressive symptoms among university students. Increasing social capital may mitigate depressive symptoms in college students.</t>
  </si>
  <si>
    <t>[Backhaus, Insa; La Torre, Giuseppe] Sapienza Univ Rome, Dept Publ Hlth &amp; Infect Dis, Rome, Italy; [Backhaus, Insa; Kawachi, Ichiro] Harvard TH Chan Sch Publ Hlth, Dept Social &amp; Behav Sci, Boston, MA 02115 USA; [Varela, Andrea Ramirez] Univ los Andes, Sch Med, Bogota, Colombia; [Khoo, Selina] Univ Malaya, Ctr Sport &amp; Exercise Sci, Kuala Lumpur, Malaysia; [Siefken, Katja; Crozier, Alyson] Univ South Australia, Alliance Res Exercise Nutr &amp; Phys Act, Adelaide, SA, Australia; [Siefken, Katja] MSH Med Sch Hamburg, Fac Hlth Sci, Hamburg, Germany; [Begotaraj, Edvaldo] Sapienza Univ Rome, Dept Dynam &amp; Clin Psychol, Rome, Italy; [Fischer, Florian; Wiehn, Jascha] Bielefeld Univ, Sch Publ Hlth, Bielefeld, Germany; [Fischer, Florian] Ravensburg Weingarten Univ Appl Sci, Inst Gerontol Hlth Serv &amp; Nursing Res, Weingarten, Germany; [Wiehn, Jascha] Charite Univ Med Berlin, Inst Publ Hlth, Berlin, Germany; [Lanning, Beth A.] Baylor Univ, Dept Publ Hlth, Waco, TX 76798 USA; [Lin, Po-Hsiu] Natl Taiwan Normal Univ, Grad Inst Sports Leisure &amp; Hospitality Management, Taipei, Taiwan; [Jang, Soong-nang] Chung Ang Univ, Red Cross Coll Nursing, Seoul, South Korea; [Monteiro, Luciana Zaranza] Ctr Univ Dist Fed UDF, Dept Enfermagem, Brasilia, DF, Brazil; [Monteiro, Luciana Zaranza] Ctr Univ Dist Fed UDF, Dept Educ Fis &amp; Fisioterapia, Brasilia, DF, Brazil; [Al-Shamli, Ali] Sohar Univ, Dept Phys Educ, Sohar, Oman</t>
  </si>
  <si>
    <t>Sapienza University Rome; Harvard University; Harvard T.H. Chan School of Public Health; Universidad de los Andes (Colombia); Universiti Malaya; University of South Australia; Sapienza University Rome; University of Bielefeld; Free University of Berlin; Humboldt University of Berlin; Charite Universitatsmedizin Berlin; Baylor University; Chung Ang University; Centro Universitario do Distrito Federal; Centro Universitario do Distrito Federal; Sohar University</t>
  </si>
  <si>
    <t>Backhaus, I (corresponding author), Sapienza Univ Rome, Dept Publ Hlth &amp; Infect Dis, Rome, Italy.;Backhaus, I (corresponding author), Harvard TH Chan Sch Publ Hlth, Dept Social &amp; Behav Sci, Boston, MA 02115 USA.</t>
  </si>
  <si>
    <t>insa.backhaus@uniroma1.it</t>
  </si>
  <si>
    <t>Wiehn, Jascha/AAE-2522-2022; begotaraj, edvaldo/AAC-9150-2020; Jang, Soong-nang/AAC-1322-2020; Fischer, Florian/F-9003-2016; Backhaus, Insa/AAX-9111-2020; Crozier, Alyson/K-1382-2019; Khoo, Selina/B-3962-2009</t>
  </si>
  <si>
    <t>begotaraj, edvaldo/0000-0003-1131-3371; Jang, Soong-nang/0000-0003-2621-945X; Fischer, Florian/0000-0002-4388-1245; Backhaus, Insa/0000-0002-5638-9057; Khoo, Selina/0000-0002-3090-9309; Ramirez Varela, Andrea/0000-0003-2685-9617; Monteiro, Luciana/0000-0001-7484-1185; Siefken, Katja/0000-0001-5948-2479; Crozier, Alyson/0000-0002-9652-6757</t>
  </si>
  <si>
    <t>APR 29</t>
  </si>
  <si>
    <t>10.3389/fpsyg.2020.00644</t>
  </si>
  <si>
    <t>LP3VD</t>
  </si>
  <si>
    <t>WOS:000534245900001</t>
  </si>
  <si>
    <t>Weeldenburg, G; Borghouts, LB; Slingerland, M; Vos, S</t>
  </si>
  <si>
    <t>Weeldenburg, Gwen; Borghouts, Lars B.; Slingerland, Menno; Vos, Steven</t>
  </si>
  <si>
    <t>Similar but different: Profiling secondary school students based on their perceived motivational climate and psychological need-based experiences in physical education</t>
  </si>
  <si>
    <t>PLOS ONE</t>
  </si>
  <si>
    <t>SELF-DETERMINATION THEORY; ACHIEVEMENT GOALS; HIERARCHICAL MODEL; ACTIVITY BEHAVIOR; SPORT; AUTONOMY; PERCEPTIONS; REASONS; ORIENTATIONS; REGULATIONS</t>
  </si>
  <si>
    <t>The purpose of this study was to provide more insight into how the physical education (PE) context can be better tailored to the diverse motivational demands of secondary school students. Therefore, we examined how different constructs of student motivation in the context of PE combine into distinct motivational profiles, aiming to unveil motivational similarities and differences between students' PE experiences. Participants were 2,562 Dutch secondary school students, aged 12-18, from 24 different schools. Students responded to questionnaires assessing their perception of psychological need satisfaction and frustration, and perceived mastery and performance climate in PE. In order to interpret the emerging profiles additional variables were assessed (i.e. demographic, motivational and PE-related variables). Two-step cluster analysis identified three meaningful profiles labelled as negative perceivers, moderate perceivers and positive perceivers. These three profiles differed significantly with regard to perceived psychological need satisfaction and frustration and their perception of the motivational climate. This study demonstrates that students can be grouped in distinct profiles based on their perceptions of the motivational PE environment. Consequently, the insights obtained could assist PE teachers in designing instructional strategies that target students' differential motivational needs.</t>
  </si>
  <si>
    <t>[Weeldenburg, Gwen; Borghouts, Lars B.; Slingerland, Menno; Vos, Steven] Fontys Univ Appl Sci, Sch Sport Studies, Eindhoven, Netherlands; [Weeldenburg, Gwen; Vos, Steven] Eindhoven Univ Technol, Dept Ind Design, Eindhoven, Netherlands</t>
  </si>
  <si>
    <t>Eindhoven University of Technology</t>
  </si>
  <si>
    <t>Weeldenburg, G (corresponding author), Fontys Univ Appl Sci, Sch Sport Studies, Eindhoven, Netherlands.;Weeldenburg, G (corresponding author), Eindhoven Univ Technol, Dept Ind Design, Eindhoven, Netherlands.</t>
  </si>
  <si>
    <t>g.weeldenburg@fontys.nl</t>
  </si>
  <si>
    <t>PUBLIC LIBRARY SCIENCE</t>
  </si>
  <si>
    <t>SAN FRANCISCO</t>
  </si>
  <si>
    <t>1160 BATTERY STREET, STE 100, SAN FRANCISCO, CA 94111 USA</t>
  </si>
  <si>
    <t>1932-6203</t>
  </si>
  <si>
    <t>PLoS One</t>
  </si>
  <si>
    <t>FEB 10</t>
  </si>
  <si>
    <t>e0228859</t>
  </si>
  <si>
    <t>10.1371/journal.pone.0228859</t>
  </si>
  <si>
    <t>LP9IO</t>
  </si>
  <si>
    <t>WOS:000534629400046</t>
  </si>
  <si>
    <t>Brestovansky, M</t>
  </si>
  <si>
    <t>Brestovansky, Martin</t>
  </si>
  <si>
    <t>Relations between the teacher - student relationship and school achievement: the attachment and motivation perspectives</t>
  </si>
  <si>
    <t>CESKOSLOVENSKA PSYCHOLOGIE</t>
  </si>
  <si>
    <t>teacher-student relationship; school achievement; attachment theory; self-determination theory</t>
  </si>
  <si>
    <t>SELF-DETERMINATION THEORY; CHILD RELATIONSHIPS; PEER RELATIONSHIPS; ELEMENTARY-SCHOOL; MIDDLE SCHOOL; CLASSROOM; ENGAGEMENT; COMPETENCE; AUTONOMY; SUPPORT</t>
  </si>
  <si>
    <t>Czech and Slovak educational systems stand at the doorstep of the fundamental reforms, accentuating the development of psychosocial qualities of all stakeholders engaged in education as determinants of a successful educational process. The narrative review focuses on research studies conducted since 2001, based on the paradigm of attachment and motivational theories of self-determination. Paper provides an overview of how the concept of school achievement and the individual key constructs of the teacher-student relationship are operationalized (closeness, conflict, relatedness, autonomy support, structure). It discusses main conclusions of the most significant studies in this area, as well as some inconsistent results and methodological problems. After rigorous impact and content selection, the review includes 17 empirical studies. Finally, specific current research challenges in the field are considered.</t>
  </si>
  <si>
    <t>[Brestovansky, Martin] Trnavska Univ, Priemyselna 4, Trnava 91843, Slovenia</t>
  </si>
  <si>
    <t>Brestovansky, M (corresponding author), Trnavska Univ, Priemyselna 4, Trnava 91843, Slovenia.</t>
  </si>
  <si>
    <t>martin.brestovansky@truni.sk</t>
  </si>
  <si>
    <t>ACADEMIA</t>
  </si>
  <si>
    <t>PRAGUE 1</t>
  </si>
  <si>
    <t>PUBL HOUSE CZECH ACAD SCI VODICKOVA 40, PRAGUE 1 112 29, CZECH REPUBLIC</t>
  </si>
  <si>
    <t>0009-062X</t>
  </si>
  <si>
    <t>1804-6436</t>
  </si>
  <si>
    <t>CESK PSYCHOL</t>
  </si>
  <si>
    <t>Cesk. Psychol.</t>
  </si>
  <si>
    <t>PU0MD</t>
  </si>
  <si>
    <t>WOS:000609001800004</t>
  </si>
  <si>
    <t>Gejdos, M</t>
  </si>
  <si>
    <t>Gejdos, Miroslav</t>
  </si>
  <si>
    <t>THE SCHOOLING OF SAMUEL TESEDIK AND HIS PRACTICAL AND ECONOMIC INDUSTRIAL SCHOOL IN SZARVAS</t>
  </si>
  <si>
    <t>Education; Practical and Economic Industrial School; Samuel Tesedik; Szarvas</t>
  </si>
  <si>
    <t>The author presents one of the most important Slovak personalities from the so-called Dolna zem (engl. Lowland) : Samuel Tesedik from Szarvas, who created - especially in the field of agriculture education - works of European format Tesedik's greatest pedagogical contribution was the establishment of the first practical agricultural school in Hungary. He devoted himself not only to teaching of students but also to education of the common people. Thanks to his work and activities, he is still highly acclaimed by Slovak historical science. At the same time, he is a constant source of inspiration for people engaged in agriculture. In this study, the author emphasizes that the work of Samuel Tesedik in the field of public education and reformist work in agriculture is quite unique - and not only from the perspective of 18th century.</t>
  </si>
  <si>
    <t>[Gejdos, Miroslav] Katolicka Univ, Katedra Pedag &amp; Specialnej Pedag, Pedag Fak, Ruzomberok 03401, Slovakia</t>
  </si>
  <si>
    <t>Catholic University Ruzomberok</t>
  </si>
  <si>
    <t>Gejdos, M (corresponding author), Katolicka Univ, Katedra Pedag &amp; Specialnej Pedag, Pedag Fak, Ruzomberok 03401, Slovakia.</t>
  </si>
  <si>
    <t>miroslav.gejdos@ku.sk</t>
  </si>
  <si>
    <t>ND6UD</t>
  </si>
  <si>
    <t>WOS:000562038200014</t>
  </si>
  <si>
    <t>Melinda, K</t>
  </si>
  <si>
    <t>Melinda, Krankovits</t>
  </si>
  <si>
    <t>Higher Education Mobility of ethnic Hungarian students from Slovakia: a motivational survey</t>
  </si>
  <si>
    <t>TER ES TARSADALOM</t>
  </si>
  <si>
    <t>Hungarian</t>
  </si>
  <si>
    <t>higher education; Hungarian students from Slovakia; cross-border education; regional agglomeration</t>
  </si>
  <si>
    <t>ABROAD; IMPACT</t>
  </si>
  <si>
    <t>The study analyses Slovak-Hungarian higher education relations, in particular the participation of ethnic Hungarian students from Slovakia in Hungarian higher education. It provides an overview of Slovak cross-border higher education, with special emphasis on universities in the border region offering courses in Hungarian. The paper aims to identify factors that influence cross-border higher education and inter-institutional relations, in particular the participation of Hungarian speaking students in Hungarian tertiary education. The study investigates the choices and preferences of ethnic Hungarian students on the basis of a survey collected at Szechenyi Istvan University. The first part of the study reviews the institutional background of higher education for foreign students in Hungary, and the concept of higher education mobility in a cross-border context, where the decisive factor is a choice of education in the mother tongue. This section will also discuss the educational provisions of Slovak universities offering courses in Hungarian that can be alternatives to Hungarian universities in the border region. The second part of the study presents the results of a quantitative survey based on principal component analysis and a test of homogeneity. Research findings indicate that the educational agglomeration of Szechenyi Istvan University is significant in the Hungarian-Slovakian border region. Students from Slovakia who study here come from ethnic Hungarian middle-class families, living in small Slovakian towns and rural settlements, and attained secondary education degrees in Hungarian. Daily commuters comprise only 36% of the student body, a signi cant number of people live in dormitories or rent ats in Gyor. Since many ethnic Hungarian students from Slovakia receive full-time scholarships funded by the Hungarian state, they do not contribute to the university budget by paying tuition fees. Their preferences for Szechenyi Istvan University was explained by the variety of its programs (48%) and its extended industrial relations (30%). The city of Gyor and Szechenyi University are closely connected, but also the Hungarianspeaking region of Slovakia is closely embedded in the Western Transdanubian regional labour market, which would employ 66% of ethnic Hungarian students after graduation. Findings suggest that it may be appropriate to involve more Slovak students in Hungarian higher education, particularly in self- nancing training schemes.</t>
  </si>
  <si>
    <t>[Melinda, Krankovits] Szechenyi Istvan Egyet, SZE Regionalis &amp; Gazdasagtud Doktori Iskola, Egyet Ter 1, H-9026 Gyor, Hungary</t>
  </si>
  <si>
    <t>University of Istvan Szechenyi</t>
  </si>
  <si>
    <t>Melinda, K (corresponding author), Szechenyi Istvan Egyet, SZE Regionalis &amp; Gazdasagtud Doktori Iskola, Egyet Ter 1, H-9026 Gyor, Hungary.</t>
  </si>
  <si>
    <t>kmelinda@math.sze.hu</t>
  </si>
  <si>
    <t>CENTRE ECONOMIC &amp; REGIONAL STUDIES, HUNGARIAN ACAD SCI, INST REGIONAL STUD</t>
  </si>
  <si>
    <t>BUDAPEST</t>
  </si>
  <si>
    <t>BUDAORSI 45 III EMELET, BUDAPEST, H-1112, HUNGARY</t>
  </si>
  <si>
    <t>2062-9923</t>
  </si>
  <si>
    <t>TER TARSAD</t>
  </si>
  <si>
    <t>Ter Tarsad.</t>
  </si>
  <si>
    <t>10.17649/TET.34.3.3247</t>
  </si>
  <si>
    <t>Geography</t>
  </si>
  <si>
    <t>NZ0HH</t>
  </si>
  <si>
    <t>WOS:000576772100008</t>
  </si>
  <si>
    <t>Miklosík, A; Starchon, P; Vokounova, D; Korcokova, M</t>
  </si>
  <si>
    <t>Miklosik, Andrej; Starchon, Peter; Vokounova, Dana; Korcokova, Marina</t>
  </si>
  <si>
    <t>THE FUTURE OF TV ADVERTISING TARGETING YOUNG SLOVAK CONSUMERS</t>
  </si>
  <si>
    <t>MARKETING AND MANAGEMENT OF INNOVATIONS</t>
  </si>
  <si>
    <t>consumer behaviour; information research; integrated marketing communication; search visibility; television advertising; Slovakia</t>
  </si>
  <si>
    <t>ONLINE; SEARCH; SUSTAINABILITY; INTERNET; TRUST; MEDIA; AGE</t>
  </si>
  <si>
    <t>The consumer preferences and behaviour should be considered with the purpose to implement marketing strategies in today's world successfully. It is crucial to understand how consumers find information and how the consumer decision-making process develops in time. Therefore, for advertisers, considering the behaviour of their target audience is of paramount importance. Integrated marketing communication programs reflect the way online search and traditional and new media, such as smartphones, TV, and social media, influence consumer decision-making. Young consumers, often referred to as generations Y and Z, are very different from previous generations in terms of multimedia content consumption and their perception of television advertising. This paper aims at providing insights into this behaviour, including actions that follow-up as a response to television advertising. Results of a quantitative study performed on the sample of 135 university students from Slovakia using a six-component behaviour explanation model. The results reveal that it still can be beneficial to include television advertisements in the communication mix aimed at these young consumers. The investments in TV advertising campaigns could pay off. The advertisers and their agencies should respect the role of high search visibility in this process. In this case, the messages contained in TV advertisements have the potential to influence the purchasing behaviour of young consumers. Thanks to achieving top ranking for the relevant brand, product, and campaign-related keywords, communication campaigns can become truly integrated. Thus, the component of search visibility directly influences the efficiency of marketing communication, contributing to enhanced business performance. Suggestions towards the optimisation of the delivery of communication campaigns featuring TV advertising should target these consumers are presented based on the generated knowledge about their attitude towards and consumption of TV ads and subsequent behaviours.</t>
  </si>
  <si>
    <t>[Miklosik, Andrej; Starchon, Peter] Comenius Univ, Bratislava, Slovakia; [Vokounova, Dana; Korcokova, Marina] Univ Econ, Bratislava, Slovakia</t>
  </si>
  <si>
    <t>Comenius University Bratislava; University of Economics Bratislava</t>
  </si>
  <si>
    <t>Starchon, P (corresponding author), Comenius Univ, Bratislava, Slovakia.</t>
  </si>
  <si>
    <t>andrej.miklosik@fm.uniba.sk; peter.starchon@fm.uniba.sk; dana.vokounova@euba.sk; marina.korcokova@euba.sk</t>
  </si>
  <si>
    <t>Miklosik, Andrej/O-7582-2016; Starchon, Peter/AAL-6597-2020</t>
  </si>
  <si>
    <t>Miklosik, Andrej/0000-0003-3318-534X;</t>
  </si>
  <si>
    <t>[KEGA 016EU-4/2019]</t>
  </si>
  <si>
    <t>This research was funded by the grant scheme KEGA 016EU-4/2019 Innovative learning texts from marketing for secondary schools.</t>
  </si>
  <si>
    <t>SUMY STATE UNIV, DEPT MARKETING &amp; MIA</t>
  </si>
  <si>
    <t>SUMY</t>
  </si>
  <si>
    <t>RYMSKIY-KORSAKOV ST 2, SUMY, 40007, UKRAINE</t>
  </si>
  <si>
    <t>2218-4511</t>
  </si>
  <si>
    <t>MARK MANAG INNOV</t>
  </si>
  <si>
    <t>Mark. Manag. Innov.</t>
  </si>
  <si>
    <t>10.21272/mmi.2020.2-09</t>
  </si>
  <si>
    <t>MF5JA</t>
  </si>
  <si>
    <t>Green Submitted</t>
  </si>
  <si>
    <t>WOS:000545377200009</t>
  </si>
  <si>
    <t>Petrikova, A</t>
  </si>
  <si>
    <t>Petrikova, Anna</t>
  </si>
  <si>
    <t>THE ROLE OF TRANSLATION IN TEACHING RUSSIAN AS FOREIGN LANGUAGE TO RUSSIAN STUDIES STUDENTS BASED ON THE EXAMPLE OF A SURVEY OF SLOVAK STUDENTS FROM THE FACULTY OF ARTS AT THE PRESOV UNIVERSITY</t>
  </si>
  <si>
    <t>ROCZNIKI HUMANISTYCZNE</t>
  </si>
  <si>
    <t>Russian</t>
  </si>
  <si>
    <t>translation; foreign language teaching; students; interview; linguistic competence</t>
  </si>
  <si>
    <t>The use of Translation in Language Teaching (TILT) has had many ups and downs over its history. While it was dominant during the Grammar Translation Method (GTM), by the advent of the Direct Method and  Reform Movement, however, some scholars were calling for the revival of TILT, as they believed that translation could facilitate the process of language learning. This paper is based on a brief overview of the theoretical literature and an analysis of the results of the survey. The findings of this survey suggest that translation is a useful tool in Russian-language learning, aimed at the enhancement of students' foreign language skills.</t>
  </si>
  <si>
    <t>[Petrikova, Anna] Univ Presov, Inst Russian Studies, Fac Philosophy, Presov, Slovakia</t>
  </si>
  <si>
    <t>Petrikova, A (corresponding author), Univ Presov, Inst Russian Studies, Fac Philosophy, Presov, Slovakia.</t>
  </si>
  <si>
    <t>petrikova@unipo.sk</t>
  </si>
  <si>
    <t>JOHN PAUL II CATHOLIC UNIV LUBLIN</t>
  </si>
  <si>
    <t>LUBLIN</t>
  </si>
  <si>
    <t>AL RACLAWICKIE 14, LUBLIN, PL 20-950, POLAND</t>
  </si>
  <si>
    <t>0035-7707</t>
  </si>
  <si>
    <t>2544-5200</t>
  </si>
  <si>
    <t>ROCZ HUMANIST</t>
  </si>
  <si>
    <t>Rocz. Humanist.</t>
  </si>
  <si>
    <t>10.18290/rh206810-6</t>
  </si>
  <si>
    <t>Humanities, Multidisciplinary</t>
  </si>
  <si>
    <t>Arts &amp; Humanities - Other Topics</t>
  </si>
  <si>
    <t>PS0SF</t>
  </si>
  <si>
    <t>WOS:000607641600006</t>
  </si>
  <si>
    <t>Zahradníková, Z</t>
  </si>
  <si>
    <t>Zahradnikova, Zuzana</t>
  </si>
  <si>
    <t>THE CHOIR FESTIVAL AS AN OPPORTUNITY TO DEVELOP THE MUSIC SKILLS OF SECONDARY SCHOOL STUDENTS</t>
  </si>
  <si>
    <t>choir festival; choral singing; secondary school; Cantare Choraliter festival</t>
  </si>
  <si>
    <t>Active participation in a choir exerts a great influence on young people. It is connected not only with their musical, artistic and aesthetic development but also with the formation of their personality and character. The question is are the young people of today interested in this kind of activity, especially when it comes to presenting sacred music? Is it attractive to them in a time that is more focused on materialism, technical achievements, consumerism and individual presentations? These questions are answered by this paper, which deals with the results of a survey conducted during the second year of the festival of high school choirs called Cantare Choraliter. Based on this questionnaire, we investigated the relationship to music, specifically to choral singing of the members of choirs working at secondary church schools in Slovakia.</t>
  </si>
  <si>
    <t>[Zahradnikova, Zuzana] Catholic Univ Ruzomberok, Fac Educ, Ruzomberok, Slovakia</t>
  </si>
  <si>
    <t>Zahradníková, Z (corresponding author), Nam A Hlinku 56, Ruzomberok 03401, Slovakia.</t>
  </si>
  <si>
    <t>zuzana.zahradnikova@ku.sk</t>
  </si>
  <si>
    <t>10.18290/rh206812-13</t>
  </si>
  <si>
    <t>PS0SO</t>
  </si>
  <si>
    <t>WOS:000607642500013</t>
  </si>
  <si>
    <t>Kerimbayev, N; Nurym, N; Akramova, A; Abdykarimova, S</t>
  </si>
  <si>
    <t>Kerimbayev, Nurassyl; Nurym, Nurdaulet; Akramova, Aliya; Abdykarimova, Saule</t>
  </si>
  <si>
    <t>Virtual educational environment: interactive communication using LMS Moodle</t>
  </si>
  <si>
    <t>EDUCATION AND INFORMATION TECHNOLOGIES</t>
  </si>
  <si>
    <t>Virtual educational environment; Interactive communication; E-learning; LMS; ICT; Virtual learning</t>
  </si>
  <si>
    <t>LEARNING ENVIRONMENTS</t>
  </si>
  <si>
    <t>The study considers the problems relating to vocational training of specialists in the virtual educational environment of a higher education institution. The use of advanced information and communication systems (electronic mail, electronic teleconferences, electronic and information resources including text, visual, audio and video information) and virtual technology (Daydream, Vive VR, technology of virtual games) in the educational process of a higher education institution enables to realize an interactive communication of the participants of this process. The article presents the experience on introduction of the virtual educational environment using LMS Moodle, and the authors consider the influence of such environment on the interactive engagement of the students and teachers from the universities in Kazakhstan and Slovakia. We have tried to demonstrate how the LMS Moodle platform helps arrange e-learning, conduct lessons in electronic classrooms, take online courses, and conduct synchronous and asynchronous learning. The developed online tasks allowed for the monitoring of the students' progress in all the educational activities. The results of the experiment helped guide the choice of follow-up study in this area.</t>
  </si>
  <si>
    <t>[Kerimbayev, Nurassyl; Nurym, Nurdaulet] Al Farabi Kazakh Natl Univ, Alma Ata, Kazakhstan; [Akramova, Aliya] Almaty Univ, Alma Ata, Kazakhstan; [Abdykarimova, Saule] Asfendiyarov Kazakh Natl Med Univ, Alma Ata, Kazakhstan</t>
  </si>
  <si>
    <t>Al-Farabi Kazakh National University; Asfendiyarov Kazakh National Medical University</t>
  </si>
  <si>
    <t>Kerimbayev, N (corresponding author), Al Farabi Kazakh Natl Univ, Alma Ata, Kazakhstan.</t>
  </si>
  <si>
    <t>N_nurassyl@mail.ru</t>
  </si>
  <si>
    <t>Nurym, Nurdaulet/AAZ-2232-2020; Kerimbayev, Nurassyl/A-1687-2017; Akramova, Aliya/AAY-9562-2020</t>
  </si>
  <si>
    <t>Nurym, Nurdaulet/0000-0002-9663-5558; Kerimbayev, Nurassyl/0000-0002-3206-0855; Akramova, Aliya/0000-0001-6890-0329</t>
  </si>
  <si>
    <t>SPRINGER</t>
  </si>
  <si>
    <t>NEW YORK</t>
  </si>
  <si>
    <t>ONE NEW YORK PLAZA, SUITE 4600, NEW YORK, NY, UNITED STATES</t>
  </si>
  <si>
    <t>1360-2357</t>
  </si>
  <si>
    <t>1573-7608</t>
  </si>
  <si>
    <t>EDUC INF TECHNOL</t>
  </si>
  <si>
    <t>Educ. Inf. Technol.</t>
  </si>
  <si>
    <t>10.1007/s10639-019-10067-5</t>
  </si>
  <si>
    <t>DEC 2019</t>
  </si>
  <si>
    <t>LN2ON</t>
  </si>
  <si>
    <t>WOS:000499666600001</t>
  </si>
  <si>
    <t>Kovács, K</t>
  </si>
  <si>
    <t>Kovacs, Klara</t>
  </si>
  <si>
    <t>A Survey of the Interrelation Between Sports and Persistence Among Students in Five Countries</t>
  </si>
  <si>
    <t>JOURNAL OF COLLEGE STUDENT RETENTION-RESEARCH THEORY &amp; PRACTICE</t>
  </si>
  <si>
    <t>sport activity; persistence; higher education; academic and social integration</t>
  </si>
  <si>
    <t>INTERCOLLEGIATE ATHLETIC PARTICIPATION; ACADEMIC-PERFORMANCE; COLLEGE PERSISTENCE; AFRICAN-AMERICAN; HIGHER-EDUCATION; DUAL-CAREER; DROPOUT; IMPACT; INVOLVEMENT; DECISIONS</t>
  </si>
  <si>
    <t>The goal of our survey has been to reveal the interrelation between students' doing sports and the subjective indicators of their persistence in their studies in Hungary, Slovakia, Ukraine, Serbia, and Romania. In the neighboring countries, the students of ethnic Hungarian, minority institutions were involved in the research. The theoretical background for our research was constituted by the development model as well as the institutional integrational model. For the analyses, we used the database of Center for Higher Education Research and Development, Hungary (N = 2017). Our results contradict the integrational model, as membership in a sports club reduces the persistence of the student concerned, regardless of the gender, the home country of the student's institution, and the effects of the major social background variables.</t>
  </si>
  <si>
    <t>[Kovacs, Klara] Univ Debrecen, Inst Educ Sci &amp; Cultural Management, Ctr Higher Educ Res &amp; Dev, Debrecen, Hungary</t>
  </si>
  <si>
    <t>University of Debrecen</t>
  </si>
  <si>
    <t>Kovács, K (corresponding author), Univ Debrecen, Inst Educ &amp; Cultural Management, 4032 Egyet Sqr 1, Debrecen, Hungary.</t>
  </si>
  <si>
    <t>kovacs.klara@arts.unideb.hu</t>
  </si>
  <si>
    <t>Kovacs, Klara/0000-0001-7272-2756</t>
  </si>
  <si>
    <t>National Research, Development and Innovation from K_17 application program [123847]; Janos Bolyai Research Scholarship (2016-2019)</t>
  </si>
  <si>
    <t>National Research, Development and Innovation from K_17 application program; Janos Bolyai Research Scholarship (2016-2019)</t>
  </si>
  <si>
    <t>The author disclosed receipt of the following financial support for the research, authorship, and/or publication of this article: This research is supported by National Research, Development and Innovation (project no. 123847), financed from K_17 application program, and was published with the support of Janos Bolyai Research Scholarship (2016-2019).</t>
  </si>
  <si>
    <t>SAGE PUBLICATIONS INC</t>
  </si>
  <si>
    <t>THOUSAND OAKS</t>
  </si>
  <si>
    <t>2455 TELLER RD, THOUSAND OAKS, CA 91320 USA</t>
  </si>
  <si>
    <t>1521-0251</t>
  </si>
  <si>
    <t>1541-4167</t>
  </si>
  <si>
    <t>J COLL STUD RETENT-R</t>
  </si>
  <si>
    <t>J. Coll. Stud. Retent.-Res. Theory Pract.</t>
  </si>
  <si>
    <t>FEB</t>
  </si>
  <si>
    <t>10.1177/1521025119889588</t>
  </si>
  <si>
    <t>NOV 2019</t>
  </si>
  <si>
    <t>XU4ZD</t>
  </si>
  <si>
    <t>WOS:000497920400001</t>
  </si>
  <si>
    <t>Kucharcikova, A; Miciak, M; Malichova, E; Durisova, M; Tokarcikova, E</t>
  </si>
  <si>
    <t>Kucharcikova, Alzbeta; Miciak, Martin; Malichova, Eva; Durisova, Maria; Tokarcikova, Emese</t>
  </si>
  <si>
    <t>The Motivation of Students at Universities as a Prerequisite of the Education's Sustainability within the Business Value Generation Context</t>
  </si>
  <si>
    <t>motivation; human capital investments; generation of business value; sustainability; universities</t>
  </si>
  <si>
    <t>HUMAN-RESOURCE MANAGEMENT; PORTUGUESE UNIVERSITIES; INNOVATION PROCESSES; INSTITUTIONS; EMPLOYEES; SUPPORT; TEACHERS; BURNOUT; SCHOOLS; QUALITY</t>
  </si>
  <si>
    <t>The aim of this article is to identify substantial factors affecting the motivation of universities' students to be actively engaged in the education process and define recommendations for the increase of this motivation. As a result, the sustainability of education at universities will be supported, contributing to the increase of the value of human capital of students and, subsequently, to the generation of value for the stakeholder groups in those enterprises where the graduates will be employed. The research hypothesis is focused on the presence of differences in students' motivation in relation to their gender, study program, and the year of study. To effectively achieve this aim, the analysis, comparison, and the synthesis of the theoretical background was performed, using available sources of secondary data found in the pieces of domestic and foreign professional literature. The pieces of knowledge obtained were supplemented and combined with pieces of information acquired from the questionnaire survey conducted, focusing on the motivation of students of informatics and management at a university in the Slovak Republic. As tools of statistical analysis, tests of independence suitable for nominal categorical data were applied. It was revealed that young people are motivated to study at a university, specifically at the Faculty of Management Science and Informatics, mainly by the prospect of better chances in the labor market, the possibility of getting a higher salary, and higher qualification. The motivation to study at a university in order to improve the opportunity of getting employed in the labor market was more frequently perceived by women. Despite the fact that the level of teaching is considered to be high by almost 50% of the students regardless of their gender, study program, or the year of study, their motivation also stems from their expectations related to their future jobs. The students of informatics expect to have a team of friendly colleagues, delightful and stimulating working conditions, and the opportunity to do meaningful work. Among the students of management, meaningful work was replaced by the opportunity for self-fulfillment. When focusing on other factors, the differences based on the gender, study program, or the year of study were not statistically significant. Based on these findings, specific measures for the faculty's management were proposed.</t>
  </si>
  <si>
    <t>[Kucharcikova, Alzbeta; Miciak, Martin; Malichova, Eva; Durisova, Maria; Tokarcikova, Emese] Univ Zilina, Dept Macro &amp; Microecon, Fac Management Sci &amp; Informat, Univ 8215-1, Zilina 01026, Slovakia</t>
  </si>
  <si>
    <t>University of Zilina</t>
  </si>
  <si>
    <t>Kucharcikova, A (corresponding author), Univ Zilina, Dept Macro &amp; Microecon, Fac Management Sci &amp; Informat, Univ 8215-1, Zilina 01026, Slovakia.</t>
  </si>
  <si>
    <t>Alzbeta.Kucharcikova@fri.uniza.sk; Martin.Miciak@fri.uniza.sk; Eva.Malichova@fri.uniza.sk; Maria.Durisova@fri.uniza.sk; Emese.Tokarcikova@fri.uniza.sk</t>
  </si>
  <si>
    <t>Ďurišová, Mária/A-2519-2015; Mičiak, Martin/AAF-6889-2021; Malichová, Eva/AAV-7505-2020; Mičiak, Martin/GRF-0044-2022; Malichová, Eva/M-7105-2016; Tokarčíková, Emese/A-2512-2015</t>
  </si>
  <si>
    <t>Ďurišová, Mária/0000-0003-3852-1111; Mičiak, Martin/0000-0002-8636-3560; Mičiak, Martin/0000-0002-8636-3560; Malichová, Eva/0000-0002-8220-5637; Tokarčíková, Emese/0000-0002-7115-3499; Malichova, Eva/0000-0001-8715-0447; Kucharcikova, Alzbeta/0000-0003-2501-6626</t>
  </si>
  <si>
    <t>Grant system of the University of Zilina; [APVV-16-0297]; [VEGA 1/0382/19]</t>
  </si>
  <si>
    <t>Grant system of the University of Zilina; ;</t>
  </si>
  <si>
    <t>This work was supported by project APVV-16-0297 Updating of anthropometric database of Slovak population, Grant system of the University of Zilina, project VEGA 1/0382/19 Building a sustainable relationship with stakeholders of enterprise through value creation using ICT.</t>
  </si>
  <si>
    <t>OCT 2</t>
  </si>
  <si>
    <t>10.3390/su11205577</t>
  </si>
  <si>
    <t>JP6US</t>
  </si>
  <si>
    <t>WOS:000498398900034</t>
  </si>
  <si>
    <t>Soos, I; Dizmatsek, I; Ling, J; Ojelabi, A; Simonek, J; Boros-Balint, I; Szabo, P; Szabo, A; Hamar, P</t>
  </si>
  <si>
    <t>Soos, Istvan; Dizmatsek, Ibolya; Ling, Jonathan; Ojelabi, Adedokun; Simonek, Jaromir; Boros-Balint, Iulianna; Szabo, Peter; Szabo, Attila; Hamar, Pal</t>
  </si>
  <si>
    <t>Perceived Autonomy Support and Motivation in Young People: A Comparative Investigation of Physical Education and Leisure-Time in Four Countries</t>
  </si>
  <si>
    <t>EUROPES JOURNAL OF PSYCHOLOGY</t>
  </si>
  <si>
    <t>perceived autonomy support; autonomous motivation; physical education; leisure-time physical activity; young people</t>
  </si>
  <si>
    <t>TRANS-CONTEXTUAL MODEL; SELF-DETERMINATION; PLANNED BEHAVIOR; INTENTIONS; EFFICACY; SCHOOL; PARTICIPATION; PREDICTION; CHILDREN; CULTURE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</si>
  <si>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t>
  </si>
  <si>
    <t>[Soos, Istvan] Univ Phys Educ, Dept Pedag &amp; Methodol, Budapest, Hungary; [Dizmatsek, Ibolya; Hamar, Pal] Univ Phys Educ, Budapest, Hungary; [Ling, Jonathan; Ojelabi, Adedokun] Univ Sunderland, Fac Hlth Sci &amp; Wellbeing, Chester Rd, Sunderland SR1 3SD, England; [Simonek, Jaromir] Constantine Philosopher Univ, Fac Educ, Dept Phys Educ &amp; Sport, Nitra, Slovakia; [Boros-Balint, Iulianna; Szabo, Peter] Babes Bolyai Univ, Cluj Napoca, Romania; [Szabo, Attila] Eotvos Lorand Univ, Budapest, Hungary</t>
  </si>
  <si>
    <t>University of Physical Education; University of Physical Education; University of Sunderland; Constantine the Philosopher University in Nitra; Babes Bolyai University from Cluj; Eotvos Lorand University</t>
  </si>
  <si>
    <t>Ling, J (corresponding author), Univ Sunderland, Fac Hlth Sci &amp; Wellbeing, Chester Rd, Sunderland SR1 3SD, England.</t>
  </si>
  <si>
    <t>jonathan.ling@sunderland.ac.uk</t>
  </si>
  <si>
    <t>Ling, Jonathan/AAY-4098-2020; Dr Szabo, Attila/H-8817-2017; Simonek, Jaromir/AAE-8844-2020</t>
  </si>
  <si>
    <t>Ling, Jonathan/0000-0003-2932-4474; Dr Szabo, Attila/0000-0003-2788-4304; Simonek, Jaromir/0000-0003-4242-4891; Ojelabi, Adedokun Oluwafemi/0000-0002-0041-4129; Iuliana, Boros-Balint/0000-0002-5717-412X</t>
  </si>
  <si>
    <t>PSYCHOPEN</t>
  </si>
  <si>
    <t>TRIER</t>
  </si>
  <si>
    <t>UNIVERSITAETSRING 15, TRIER, 54296, GERMANY</t>
  </si>
  <si>
    <t>1841-0413</t>
  </si>
  <si>
    <t>EUR J PSYCHOL</t>
  </si>
  <si>
    <t>Eur. J. Psychol.</t>
  </si>
  <si>
    <t>AUG</t>
  </si>
  <si>
    <t>10.5964/ejop.v15i3.1735</t>
  </si>
  <si>
    <t>JC4FF</t>
  </si>
  <si>
    <t>gold, Green Submitted, Green Published, Green Accepted</t>
  </si>
  <si>
    <t>WOS:000489232100007</t>
  </si>
  <si>
    <t>Eger, L; Egerova, D; Kryston, M</t>
  </si>
  <si>
    <t>Eger, Ludvik; Egerova, Dana; Kryston, Miroslav</t>
  </si>
  <si>
    <t>Facebook and Public Relations in Higher Education. A Case Study of Selected Faculties from the Czech Republic and Slovakia</t>
  </si>
  <si>
    <t>ROMANIAN JOURNAL OF COMMUNICATION AND PUBLIC RELATIONS</t>
  </si>
  <si>
    <t>Facebook; higher education; online engagement; post content</t>
  </si>
  <si>
    <t>SOCIAL MEDIA; UNIVERSITY BRAND; ENGAGEMENT; INTERACTIVITY; PERCEPTIONS</t>
  </si>
  <si>
    <t>Nowadays It is essential for universities and faculties to interact on-line with their potential applicants, current students as well as other stakeholders. In recent years, social media such as Facebook has provided higher education institutions with new means of communication with their target groups. The purpose of this study is to explore the use of the most popular social network Facebook by selected faculties in the Czech Republic and Slovakia and to provide a set of practical benchmarks on successful communication with public. To answer presented research questions, a convergent parallel mixed-methods research design was used. Firstly, a focus group investigation was put forward to clarify what communication channels are generally used by applicants and students when searching and sharing information about faculties. Secondly, a quantitative data analysis, based on data mining using tools such as Power BI and Netvizz, was presented. Data for year 2017 obtained from sixteen Facebook profiles of selected faculties were used. The findings provide evidence on the use of Facebook by an institution - customer communication by the faculties. Furthermore, they reveal that different message features generated different customer behaviour. The study contributes to a better understanding of marketing-related activities on social media in higher education.</t>
  </si>
  <si>
    <t>[Eger, Ludvik; Egerova, Dana] Univ West Bohemia, Plzen, Czech Republic; [Kryston, Miroslav] Matej Bel Univ, Banska Bystrica, Slovakia</t>
  </si>
  <si>
    <t>University of West Bohemia Pilsen; Matej Bel University</t>
  </si>
  <si>
    <t>Eger, L (corresponding author), Univ West Bohemia, Plzen, Czech Republic.</t>
  </si>
  <si>
    <t>leger@kmo.zcu.cz; egerova@kpm.zcu.cz; miroslav.kryston@umb.sk</t>
  </si>
  <si>
    <t>Eger, Ludvik/C-1330-2016; Krystoň, Miroslav/HLW-9960-2023</t>
  </si>
  <si>
    <t>Eger, Ludvik/0000-0002-5437-3297; Krystoň, Miroslav/0000-0002-3809-2380; Egerova, Dana/0000-0003-1824-9288</t>
  </si>
  <si>
    <t>SCOALA NATL STUDII POLITICE ADM-SNSPA, FAC COMINICARE REALTI PUBLICE</t>
  </si>
  <si>
    <t>BUCHAREST</t>
  </si>
  <si>
    <t>STR POVERNEI 6, SECTOR 1, BUCHAREST, ILFOV, ROMANIA</t>
  </si>
  <si>
    <t>1454-8100</t>
  </si>
  <si>
    <t>2344-5440</t>
  </si>
  <si>
    <t>ROM J COMMUN PUB REL</t>
  </si>
  <si>
    <t>Rom. J. Commun. Public Relat.</t>
  </si>
  <si>
    <t>APR</t>
  </si>
  <si>
    <t>10.21018/rjcpr.2019.1.268</t>
  </si>
  <si>
    <t>MJ8FK</t>
  </si>
  <si>
    <t>WOS:000548323700001</t>
  </si>
  <si>
    <t>Efremova, MV; Poluektova, OV</t>
  </si>
  <si>
    <t>Efremova, M., V; Poluektova, O., V</t>
  </si>
  <si>
    <t>The relationship of adult and childhood poverty with the individual psychological characteristics</t>
  </si>
  <si>
    <t>SOCIAL PSYCHOLOGY AND SOCIETY</t>
  </si>
  <si>
    <t>SES; environmental factors; child poverty; adult poverty; self-efficacy; self-esteem; life satisfaction; trust</t>
  </si>
  <si>
    <t>SELF-EFFICACY; UNITED-STATES; SATISFACTION; PEOPLE</t>
  </si>
  <si>
    <t>In this paper examines the effects of low socioeconomic status in adulthood and in childhood on psychological characteristics, such as individual values, self-efficacy, self-esteem, psychological well-being and trust. The sample included people with low socio-economic status (namely poors) (N=162) and non-poor (N=188). Measurement of children's socio-economic status was carried out by retrospective assessment. The results showed that values and self-esteem differ depending on the adult SES. The results revealed the significant effect of adult and childhood SES for trust and life satisfaction. The analysis revealed that adult status had a significant impact on trust only in the groups of those who did not experience poverty in childhood, i.e. the group with average levels of wealth in childhood, and the wealthy group. In conclusion, our study revealed the impact of childhood and adult SES on various individual psychological characteristics.</t>
  </si>
  <si>
    <t>[Efremova, M., V] NRU HSE, Moscow, Russia; [Poluektova, O., V] Jacobs Univ, Bremen Int Grad Sch Social Sci, Bremen, Germany</t>
  </si>
  <si>
    <t>HSE University (National Research University Higher School of Economics); Jacobs University</t>
  </si>
  <si>
    <t>Efremova, MV (corresponding author), NRU HSE, Moscow, Russia.</t>
  </si>
  <si>
    <t>mefremova@hse.ru; olga_poluektova@hotmail.com</t>
  </si>
  <si>
    <t>Poluektova, Olga/0000-0003-2378-5915</t>
  </si>
  <si>
    <t>Russian Academic Excellence Project '5-100'</t>
  </si>
  <si>
    <t>Russian Academic Excellence Project '5-100'(Ministry of Education and Science, Russian FederationProject 5-100, Ministry of Education and Science, Russian Federation)</t>
  </si>
  <si>
    <t>The article was prepared within the framework of the HSE University Basic Research Program and funded by the Russian Academic Excellence Project '5-100'.</t>
  </si>
  <si>
    <t>MOSCOW STATE UNIV PSYCHOLOGY &amp; EDUCATION</t>
  </si>
  <si>
    <t>MOSCOW</t>
  </si>
  <si>
    <t>UL SRETENKA, 29, MOSCOW, 127051, RUSSIA</t>
  </si>
  <si>
    <t>2221-1527</t>
  </si>
  <si>
    <t>2311-7052</t>
  </si>
  <si>
    <t>SOC PSYCHOL SOC</t>
  </si>
  <si>
    <t>Soc. Psychol. Soc.</t>
  </si>
  <si>
    <t>10.17759/sps.2019100308</t>
  </si>
  <si>
    <t>Psychology, Applied</t>
  </si>
  <si>
    <t>JB9CG</t>
  </si>
  <si>
    <t>WOS:000488878300008</t>
  </si>
  <si>
    <t>Jasek, P</t>
  </si>
  <si>
    <t>Jasek, Peter</t>
  </si>
  <si>
    <t>The Velvet Revolution and the Collapse of the Communist Regime in Slovakia</t>
  </si>
  <si>
    <t>PAMIEC I SPRAWIEDLIWOSC</t>
  </si>
  <si>
    <t>Polish</t>
  </si>
  <si>
    <t>Communism; opposition; dissent; fall of the regime; transformation; democracy</t>
  </si>
  <si>
    <t>The author of the study analyzes the political and social situation in Slovakia during the late 80s as well as historical changes in 1989 that led to the fall of the communist regime. The study provides overview of the key historial events: gradually brought weakining of the regime. changes within the communist party and increase of the opposition activities. Focus of the article are the events of November and December 1989 and crucial events that led to the fall of the regime. Special attention is devoted to the activities of the youth and student movement in Slovakia, especially the march of the students in Bratislava on 16 November. This march can be considered as a prologue of the Gentle Revolution in Slovakia and a springboard for the involved students. They, bolstered by the Prague events, undertook an open protest at the university and creation of the students strike committee, first at the Slovakia. The author also deals with the establishing and development of the movement Public against Violence in November 1989 and to the discussions of the round table between the representatives of the communist party and Public against Violence. This discussions started the process of transformation from the totalitarian communist regime into the democracy.</t>
  </si>
  <si>
    <t>[Jasek, Peter] Ustav Pamati Naroda, Inst Pamieci Narodowej Bratyslawie, Bratislava, Slovakia</t>
  </si>
  <si>
    <t>Jasek, P (corresponding author), Ustav Pamati Naroda, Inst Pamieci Narodowej Bratyslawie, Bratislava, Slovakia.</t>
  </si>
  <si>
    <t>peter.jasek@upn.gov.sk</t>
  </si>
  <si>
    <t>INST PAMIECI NARODOWEJ, BIURO EDUKACJI PUBLICZNEJ</t>
  </si>
  <si>
    <t>WARSA</t>
  </si>
  <si>
    <t>PL KRASINSKICH 2-4-6, WARSA, 00207, POLAND</t>
  </si>
  <si>
    <t>1427-7476</t>
  </si>
  <si>
    <t>PAMIEC SPRAWIEDL</t>
  </si>
  <si>
    <t>Pamiec Sprawiedl.</t>
  </si>
  <si>
    <t>History</t>
  </si>
  <si>
    <t>JR7GJ</t>
  </si>
  <si>
    <t>WOS:000499788900011</t>
  </si>
  <si>
    <t>Kuprina, TV; Petrikova, A; Mishenkova, M</t>
  </si>
  <si>
    <t>Kuprina, T., V; Petrikova, A.; Mishenkova, M.</t>
  </si>
  <si>
    <t>LINGUISTIC AND SOCIO-CULTURAL PROBLEMS OF EDUCATIONAL MIGRATION IN RUSSIA AND SLOVAKIA (ON EXAMPLE OF SCHOOLS IN EKATERINBURG AND PRESHOV)</t>
  </si>
  <si>
    <t>PHILOLOGICAL CLASS</t>
  </si>
  <si>
    <t>educational migration; survey of schoolchildren; linguistic problems; socio-cultural problems; ethnic conflicts; schoolchildren's adaptation; social adaptation; students</t>
  </si>
  <si>
    <t>The relevance of the research topic is due to the increasing migration flows including educational migration which is associated with the movement of both the adult contingent and children of migrants. However, regardless of age, migration flows require adaptation in a new intercultural space which is often associated with solving of a number of problems. The aim of the research is to identify the linguistic and socio-cultural problems of migrant children, their parents and teachers working with them. To achieve the aim we have conducted a survey of school teachers in Ekaterinburg and Presov in Slovakia. Then a comparative analysis of the results obtained is carried out identifying key linguistic and socio-cultural problems. In particular, according to the Russian data the most significant problem is the lack of children and their parents' knowledge of the Russian language and traditions of the host society which entail behavioral problems. According to the survey of Slovak teachers, the greatest problem is the conflict potential in the educational space, the meaning of language and traditions is represented more on an intuitive level. However, both parties agree that these problems need to be addressed not only to the school level but also the government. The results can be used in the preparation of training programs for children of migrants as well as in retraining courses for teachers. In particular, the authors of the article offer educational-methodical complexes and teaching tutorials both for students and for training and retraining of teachers who are able to work in an intercultural space.</t>
  </si>
  <si>
    <t>[Kuprina, T., V] Ural Fed Univ, Ural Humanitarian Inst, Pedag, Ekaterinburg, Russia; [Kuprina, T., V] Ural Fed Univ, Ural Humanitarian Inst, Dept Foreign Languages &amp; Translat, Ekaterinburg, Russia; [Petrikova, A.] Univ Preshov, Dept Russian Studies, Preshov, Slovakia; [Mishenkova, M.] Univ Preshov, Dept Russian Studies, Arts, Preshov, Slovakia</t>
  </si>
  <si>
    <t>Ural Federal University; Ural Federal University; University of Presov; University of Presov</t>
  </si>
  <si>
    <t>Kuprina, TV (corresponding author), Ural Fed Univ, Ural Humanitarian Inst, Pedag, Ekaterinburg, Russia.;Kuprina, TV (corresponding author), Ural Fed Univ, Ural Humanitarian Inst, Dept Foreign Languages &amp; Translat, Ekaterinburg, Russia.</t>
  </si>
  <si>
    <t>tvkuprina@mail.ru; anna.petrikova@unipo.sk; michaela.misenkova@gmail.com</t>
  </si>
  <si>
    <t>Petrikova, Anna/ABG-3415-2020</t>
  </si>
  <si>
    <t>Petrikova, Anna/0000-0003-0949-7167</t>
  </si>
  <si>
    <t>URAL STATE PEDAGOGICAL UNIV</t>
  </si>
  <si>
    <t>YEKATERINBURG</t>
  </si>
  <si>
    <t>PR-KT KOSMONAVTOV, 26, YEKATERINBURG, 620017, RUSSIA</t>
  </si>
  <si>
    <t>2071-2405</t>
  </si>
  <si>
    <t>PHILOL CL</t>
  </si>
  <si>
    <t>Philol. Cl.</t>
  </si>
  <si>
    <t>10.26170/FK19-01-12</t>
  </si>
  <si>
    <t>HU6WS</t>
  </si>
  <si>
    <t>WOS:000465423100012</t>
  </si>
  <si>
    <t>Kurkova, P</t>
  </si>
  <si>
    <t>Kurkova, Petra</t>
  </si>
  <si>
    <t>Comparison of differences students' viewing in the Czech elementary schools for the deaf in physical education classes with other studies</t>
  </si>
  <si>
    <t>physical education; second stage of elementary school; general and special education; deaf or hard of hearing</t>
  </si>
  <si>
    <t>HARD-OF-HEARING; SENSORY DISABILITIES; SPORTS PARTICIPATION; ATTITUDES; PEOPLE; PREFERENCES; CHILDREN; HEALTH; PUPILS</t>
  </si>
  <si>
    <t>The purpose of this study was to analyze differences in students' viewing in the second stage of elementary schools for the deaf or hard of hearing in physical education classes with other studies. In this study participated 86 students who are deaf or hard of hearing (56 boys and 30 girls; an average age of 14.3 +/- 1.4 years). The one-sample and two-sample t-test were used to compare result of our study with results of the populations' studies in the Czech Republic and at Slovakia. All tests were performed at a level of alpha = .05. In the Importance and Demandingness indicator, statistical significance was confirmed. Students in our study considered physical education to be more important (2.02 +/- 0.96, t = -2.777; p = 0.007) and demanding (3.23 +/- 0.98, t = -3.009; p = 0.003) than students from Czech and Slovak general schools. In comparison of our study with the results of students from Czech general schools, the mean value was lower in the Popularity indicator and Czech students from general schools considered physical education to be more popular than our students. In comparison of small scopes study, statistically significant differences were found, where students in our study view physical education as more demanding (3.23 +/- 0.98, t = -2.605; p = 0.010) compared to Slovak students with sensory disabilities. We can conclude that there is a trend where students who are deaf or hard of hearing view physical education as more important and demanding than students from general schools in both the Czech Republic and Slovakia. In addition, Czech students who are deaf or hard of hearing view physical education as more demanding compared to Slovak students with sensory disabilities.</t>
  </si>
  <si>
    <t>[Kurkova, Petra] Palacky Univ Olomouc, Fac Educ, Olomouc, Czech Republic</t>
  </si>
  <si>
    <t>Palacky University Olomouc</t>
  </si>
  <si>
    <t>Kurkova, P (corresponding author), Palacky Univ Olomouc, Fac Educ, Dept Anthropol &amp; Hlth Educ, Olomouc, Czech Republic.</t>
  </si>
  <si>
    <t>petra.kurkova@upol.cz</t>
  </si>
  <si>
    <t>Kurková, Petra/R-9664-2017</t>
  </si>
  <si>
    <t>Kurková, Petra/0000-0003-0856-8074</t>
  </si>
  <si>
    <t>10.16926/par.2019.07.20</t>
  </si>
  <si>
    <t>IN6EW</t>
  </si>
  <si>
    <t>WOS:000478771200020</t>
  </si>
  <si>
    <t>Lisá, E; Hennelová, K; Newman, D</t>
  </si>
  <si>
    <t>Lisa, Elena; Hennelova, Katarina; Newman, Denisa</t>
  </si>
  <si>
    <t>Comparison between employers' and students' expectations in respect of employability skills of university graduates</t>
  </si>
  <si>
    <t>INTERNATIONAL JOURNAL OF WORK-INTEGRATED LEARNING</t>
  </si>
  <si>
    <t>Employability skills; employers; graduates; career service; self-awareness</t>
  </si>
  <si>
    <t>The study was aimed at comparing the expectations of Slovak employers and students in terms of employability skills. Twenty-seven companies which employ university graduates working in the manufacturing and financial sectors, represented by a Managing Director or Human Resources Director and 534 university students in the Bratislava region completed a questionnaire that evaluated the perceived importance of, and satisfaction with, generic employability skills. Employers perceived a lack of appropriate skills as the biggest barrier to employing graduates. With regard to the importance of skills, students considered only three skills to be more important than employers did; experience in the field, leadership and authority, and field knowledge. Compared to students, employers regarded engagement and willingness to take on extra work as the most important. In terms of satisfaction, students were more satisfied than employers in nineteen skills from a total of thirty-two. To reduce the satisfaction gap between graduates and employers, higher education institutions can promote students' self-awareness through career psychological services centers.</t>
  </si>
  <si>
    <t>[Lisa, Elena; Hennelova, Katarina; Newman, Denisa] Pan European Univ, Bratislava, Slovakia</t>
  </si>
  <si>
    <t>Pan-European University</t>
  </si>
  <si>
    <t>Lisá, E (corresponding author), Pan European Univ, Bratislava, Slovakia.</t>
  </si>
  <si>
    <t>elena.lisa@paneurouni.com</t>
  </si>
  <si>
    <t>Lisá, Elena/AAG-1430-2019</t>
  </si>
  <si>
    <t>Lisá, Elena/0000-0002-7112-425X; Newman, Denisa/0000-0002-5039-3231</t>
  </si>
  <si>
    <t>Work-Integrated Learning NZ-WILNZ</t>
  </si>
  <si>
    <t>Hamilton</t>
  </si>
  <si>
    <t>Univ Waikato, Private Bag 3105, Hamilton, NEW ZEALAND</t>
  </si>
  <si>
    <t>2538-1032</t>
  </si>
  <si>
    <t>INT J WORK-INTEGR L</t>
  </si>
  <si>
    <t>Int. J. Work-Integr. L.</t>
  </si>
  <si>
    <t>6Y2PV</t>
  </si>
  <si>
    <t>WOS:000896942900006</t>
  </si>
  <si>
    <t>Rico, AP; Huerta, JLH</t>
  </si>
  <si>
    <t>Paya Rico, Andres; Hernandez Huerta, Jose Luis</t>
  </si>
  <si>
    <t>Student movements of the long 1960s. Steps towards the cultural revolution, social change and political transformation</t>
  </si>
  <si>
    <t>HISTORY OF EDUCATION &amp; CHILDRENS LITERATURE</t>
  </si>
  <si>
    <t>History of education; Student movements; University; May 68; Social change; Europe; XXth Century</t>
  </si>
  <si>
    <t>This work examines a corpus of ten articles on the global student movements which took place throughout the 1960s. The impact of the students' agitation in Argentina, Brazil, Greece, Israel, Slovakia, Spain and the USA, amongst others, is examined from the perspective of history of education, with a view to understanding how the movements arose and developed. The different historical investigations presented herein look at the successes, failures, power relations and actions which, both in education and in politics, aimed to transform the world the protestors saw.</t>
  </si>
  <si>
    <t>[Paya Rico, Andres] Univ Valencia, Dept Comparat Educ &amp; Hist Educ, Valencia, Spain; [Hernandez Huerta, Jose Luis] Univ Valladolid, Dept Philosophy, Sect Theory &amp; Hist Educ, Valladolid, Spain</t>
  </si>
  <si>
    <t>University of Valencia; Universidad de Valladolid</t>
  </si>
  <si>
    <t>Rico, AP (corresponding author), Univ Valencia, Dept Comparat Educ &amp; Hist Educ, Valencia, Spain.</t>
  </si>
  <si>
    <t>andres.paya@uv.es; jlhhuerta@mac.com</t>
  </si>
  <si>
    <t>EDIZIONI UNIVERSITA MACERATA</t>
  </si>
  <si>
    <t>MACERATA</t>
  </si>
  <si>
    <t>CENTRO DIREZIONALE, VIA CARDUCCI, 63-A, MACERATA, 62100, ITALY</t>
  </si>
  <si>
    <t>1971-1093</t>
  </si>
  <si>
    <t>1971-1131</t>
  </si>
  <si>
    <t>HIST EDUC CHILD LIT</t>
  </si>
  <si>
    <t>Hist. Educ. Child. Lit.</t>
  </si>
  <si>
    <t>JV7TL</t>
  </si>
  <si>
    <t>WOS:000502563700001</t>
  </si>
  <si>
    <t>Seboková, G; Uhláriková, J; Halamová, M</t>
  </si>
  <si>
    <t>Sebokova, Gabriela; Uhlarikova, Jana; Halamova, Maria</t>
  </si>
  <si>
    <t>Factor structure, reliability and validity of the EPOCH measure of adolescent well-being</t>
  </si>
  <si>
    <t>EPOCH measure; well-being; adolescence; validity; reliability</t>
  </si>
  <si>
    <t>SELF-ESTEEM; LIFE SATISFACTION; SCHOOL ENGAGEMENT; SOCIAL SUPPORT; SLOVAK VERSION; PERSONALITY; HAPPINESS; QUESTIONNAIRE; SCALES</t>
  </si>
  <si>
    <t>Objectives . The aim of the study was to verify factor structure, reliability and validity of the Slovak version of the EPOCH measure of adolescent well-being. The questionnaire is grounded in Seligman's theory of human flourishing and assesses 5 positive psychological characteristics (Engagement Perseverance, Optimism, Connectedness, and Happiness) that might foster optimal functioning in adulthood. Sample and settings. Factorial validity and reliability was evaluated within the sample of 1009 respondents (M= 16.79, SD=2.10) and also in partial samples of boys and girls and respondents in early+middle and late adolescence. Validity was tested in four partial samples, gathered during one academic year as a part of a research project. Statistical analysis. To verify factor structure the confirmatory factor analysis (WLSVM) was conducted, to evaluate reliability and validity Cronbach coefficient alpha and Pearson correlation coefficients were calculated. Results. The Slovak version of the EPOCH measure demonstrated adequate levels of validity and reliability in primary, high school and university students. The five-factor structure reported by the author fit the data well and was equivalent for both genders and age groups. Limits. Additional studies with representative samples of primary, high, and university students, and verifying predictive validity are needed to further validate the measure.</t>
  </si>
  <si>
    <t>[Sebokova, Gabriela; Uhlarikova, Jana; Halamova, Maria] Univ Konstantina Filozofa Nitre, Nitra, Slovakia</t>
  </si>
  <si>
    <t>Seboková, G (corresponding author), Univ Konstantina Filozofa Nitre, Katedra Psychol, Kraskova 1, Nitra 94974, Slovakia.</t>
  </si>
  <si>
    <t>gabriela.sebokova@gmail.com</t>
  </si>
  <si>
    <t>Uhlarikova, Jana/AAG-1796-2020; Sebokova, Gabriela/AAD-4874-2019</t>
  </si>
  <si>
    <t>Uhlarikova, Jana/0000-0001-6721-858X; Sebokova, Gabriela/0000-0002-7084-8096</t>
  </si>
  <si>
    <t>IV2VB</t>
  </si>
  <si>
    <t>WOS:000484133600003</t>
  </si>
  <si>
    <t>Davis, K; Sridharan, H; Koepke, L; Singh, S; Boiko, R</t>
  </si>
  <si>
    <t>Davis, K.; Sridharan, H.; Koepke, L.; Singh, S.; Boiko, R.</t>
  </si>
  <si>
    <t>Learning and engagement in a gamified course: Investigating the effects of student characteristics</t>
  </si>
  <si>
    <t>JOURNAL OF COMPUTER ASSISTED LEARNING</t>
  </si>
  <si>
    <t>gamification; postsecondary education; teaching; learning strategies</t>
  </si>
  <si>
    <t>GAMIFICATION; EDUCATION; STYLES</t>
  </si>
  <si>
    <t>The current study investigated college students' experiences of a gamified informatics course. We surveyed 139 students aged 18-31years (M=20years, SD=1.5) enrolled in an undergraduate informatics course focused on social networking technologies. Surveys were conducted at 3 time points during the course (beginning, middle, and end). Overall, we found positive trends with respect to students' perceptions of gamification's impact on their learning, achievement, and engagement in the course material. Although students who played and identified variously with recreational games were more alike than not, we did uncover one notable difference with respect to how students' gaming frequency impacted their engagement in the course. Nongamers expressed somewhat less motivation to do well in the course than frequent gamers. For all other measures of engagement, however, nongamers appeared to be equally engaged by the gamified format of the course as gamers. There were virtually no differences between male and female students' perceptions of gamification. This study contributes new insight into the conditions under which gamification succeeds or fails in educational settings. These insights will be useful to designers and instructors of gamified learning environments as they seek to engage and support a variety of learners.</t>
  </si>
  <si>
    <t>[Davis, K.; Sridharan, H.; Koepke, L.; Singh, S.; Boiko, R.] Univ Washington, Informat Sch, Mary Gates Hall,Suite 370,Box 352840, Seattle, WA 98195 USA</t>
  </si>
  <si>
    <t>University of Washington; University of Washington Seattle</t>
  </si>
  <si>
    <t>Davis, K (corresponding author), Univ Washington, Informat Sch, Mary Gates Hall,Suite 370,Box 352840, Seattle, WA 98195 USA.</t>
  </si>
  <si>
    <t>kdavis78@uw.edu</t>
  </si>
  <si>
    <t>0266-4909</t>
  </si>
  <si>
    <t>1365-2729</t>
  </si>
  <si>
    <t>J COMPUT ASSIST LEAR</t>
  </si>
  <si>
    <t>J. Comput. Assist. Learn.</t>
  </si>
  <si>
    <t>10.1111/jcal.12254</t>
  </si>
  <si>
    <t>GS8FY</t>
  </si>
  <si>
    <t>WOS:000443945000003</t>
  </si>
  <si>
    <t>Formankova, S; Trenz, O; Faldik, O; Kolomaznik, J; Vanek, P</t>
  </si>
  <si>
    <t>Formankova, Sylvie; Trenz, Oldrich; Faldik, Oldrich; Kolomaznik, Jan; Vanek, Patrik</t>
  </si>
  <si>
    <t>THE FUTURE OF INVESTING - SUSTAINABLE AND RESPONSIBLE INVESTING</t>
  </si>
  <si>
    <t>SRI; sustainability; responsibility; investing</t>
  </si>
  <si>
    <t>The objective of this paper has been the comparison of the selected sustainable and responsible funds in the aspect of positive and negative selection, and also the identification of attitudes of the selected millennials to SRI investing (focusing on environmental, social and governance factors). The approaches to define the methods of selecting investment instruments were analysed and systematized by the authors. The systematized scientific literature allowed to establish that sustainable investing, focusing on environmental, social and governance factors (ESG), addresses not only healthy corporate behaviour, but often keeps the capital safe. Selected funds from the Barron's Magazine and the data from the Bloomberg's ESG Data Service have been used as the source data. It has been established from the available screened data that there are two funds focusing on positive selection in the environmental, social and governance areas. None of these funds is focused explicitly on negative selection only. In the ESG areas, positive selection and/or combination of positive and negative selection has its firm place. Negative choice, however, is applied predominantly within products. With respect to intergenerational differences in the investment approaches, a particular group of millennials, FBE MENDEL students, and their attitudes and views concerning the SRI has been monitored. The research has been performed in the form of an online questionnaire survey, where 96 bachelor-degree students have been engaged, 68 women and 28 men. The following nationalities are included among the respondents: Czech (69), Slovak (21), Russian (3), Ukrainian (1), Belarusian (1) and Kazakh (1). It has been established that the expected return would still prevail over sustainability and social responsibility in case of their own selection of the investment instrument, however, if the SRI investment option is offered, for example, by an investment adviser, the majority of the respondents would be willing to use this investment instrument even at the expense of a lower return.</t>
  </si>
  <si>
    <t>[Formankova, Sylvie; Trenz, Oldrich; Faldik, Oldrich; Kolomaznik, Jan; Vanek, Patrik] Mendel Univ Brno, Dept Management, Brno, Czech Republic</t>
  </si>
  <si>
    <t>Mendel University in Brno</t>
  </si>
  <si>
    <t>Formankova, S (corresponding author), Mendel Univ Brno, Dept Management, Brno, Czech Republic.</t>
  </si>
  <si>
    <t>Formánková, Sylvie/L-7260-2017; Faldik, Oldrich/AAA-4872-2019; Trenz, Oldrich/L-5219-2018; Formánková, Sylvie/S-2297-2019</t>
  </si>
  <si>
    <t>Formánková, Sylvie/0000-0003-0269-4723; Trenz, Oldrich/0000-0002-1260-590X; Formánková, Sylvie/0000-0003-0269-4723; Kolomaznik, Jan/0000-0002-7446-1227</t>
  </si>
  <si>
    <t>Grant Agency of Czech Republic (GACR) [GA17-23448S]</t>
  </si>
  <si>
    <t>Grant Agency of Czech Republic (GACR)(Grant Agency of the Czech Republic)</t>
  </si>
  <si>
    <t>The authors are thankful to the Grant Agency of Czech Republic (GACR), project: Modelling and simulation of sustainable investment decision-making, CEP ID GA17-23448S.</t>
  </si>
  <si>
    <t>10.21272/mmi.2018.2-08</t>
  </si>
  <si>
    <t>GU6NW</t>
  </si>
  <si>
    <t>Green Submitted, Bronze</t>
  </si>
  <si>
    <t>WOS:000445433200008</t>
  </si>
  <si>
    <t>Lenhardtová, M; Tlucáková, L; Pirohová, I; Mayer, K; Brutovská, G</t>
  </si>
  <si>
    <t>Lenhardtova, Martina; Tlucakova, Lenka; Pirohova, Ivana; Mayer, Katarina; Brutovska, Gizela</t>
  </si>
  <si>
    <t>ORGANIZED PHYSICAL ACTIVITY AS A MEANS OF THE QUALITY OF LIFE IMPROVEMENT IN OLDER ADULT WOMEN IN SLOVAKIA FROM THE PERSPECTIVE OF ADULT EDUCATION THEORY</t>
  </si>
  <si>
    <t>organized physical activity; quality of life; older adult; adult education theory</t>
  </si>
  <si>
    <t>BENEFITS</t>
  </si>
  <si>
    <t>The presented study is a result of the qualitative research with the aim to reveal the impact of organized physical activities with a recreational character on the quality of life improvement in older adult women in Slovakia. Participants of the research, were students at the University of the Third Age. Using the semi-structured interviews, we identified subjective meanings that the older adult women, engaged in the education process, ascribed to organized physical activities in relation to the quality of their own lives, from the perspective of adult education. Besides the analysis of problems associated with the education process itself, conclusion also contains proposals pertaining to direction of an education process of organized physical activities of older adults in Slovakia and hence improve the quality of their lives.</t>
  </si>
  <si>
    <t>[Lenhardtova, Martina; Tlucakova, Lenka; Pirohova, Ivana; Mayer, Katarina; Brutovska, Gizela] Univ Presov, Fac Humanities &amp; Nat Sci, Ul 17 Novembra C 1, Presov, Slovakia</t>
  </si>
  <si>
    <t>Lenhardtová, M (corresponding author), Univ Presov, Fac Humanities &amp; Nat Sci, Ul 17 Novembra C 1, Presov, Slovakia.</t>
  </si>
  <si>
    <t>martina.lenhardtova@unipo.sk; lenka.tlucakova@unipo.sk; ivana.pirohova@unipo.sk; katarina.mayer@unipo.sk; gizela.brutovska@tuke.sk</t>
  </si>
  <si>
    <t>Brutovská, Gizela/AAB-4972-2022</t>
  </si>
  <si>
    <t>Ministry of Education, Science, Research and Sport of the Slovak Republic [1/0706/17]</t>
  </si>
  <si>
    <t>Ministry of Education, Science, Research and Sport of the Slovak Republic</t>
  </si>
  <si>
    <t>This paper is the outcome of the project solving VEGA nr. 1/0706/17 The relationship between physical activity and obesity in older adult women financed by the resources of Ministry of Education, Science, Research and Sport of the Slovak Republic.</t>
  </si>
  <si>
    <t>HH1VF</t>
  </si>
  <si>
    <t>WOS:000455507300029</t>
  </si>
  <si>
    <t>Lynch, MW</t>
  </si>
  <si>
    <t>Lynch, Michael Wallengren</t>
  </si>
  <si>
    <t>Using conferences poster presentations as a tool for student learning and development</t>
  </si>
  <si>
    <t>INNOVATIONS IN EDUCATION AND TEACHING INTERNATIONAL</t>
  </si>
  <si>
    <t>Posters; scaffolding; learning tool; conference participation</t>
  </si>
  <si>
    <t>VALUES; EDUCATION</t>
  </si>
  <si>
    <t>This paper offers an insight into the use of poster presentations as a means of helping students prepare and develop their arguments for their final project work to be submitted for assessment. The five students, all from a Masters in Social Work course in Gothenburg, Sweden participated in an international conference in Bratislava, Slovakia. The use of poster presentations, understood in this paper from a constructionist theory of education perspective, also created the opportunities for building student's self-confidence and helping them develop their own academic voice. Furthermore it is argued that this process helped scaffold their knowledge building before the final submission of their course work.</t>
  </si>
  <si>
    <t>[Lynch, Michael Wallengren] Univ Gothenburg, Dept Social Work, Gothenburg, Sweden</t>
  </si>
  <si>
    <t>University of Gothenburg</t>
  </si>
  <si>
    <t>Lynch, MW (corresponding author), Univ Gothenburg, Dept Social Work, Gothenburg, Sweden.</t>
  </si>
  <si>
    <t>Michael.lynch@socwork.gu.se</t>
  </si>
  <si>
    <t>Wallengren Lynch, Michael/0000-0003-0217-5704</t>
  </si>
  <si>
    <t>1470-3297</t>
  </si>
  <si>
    <t>1470-3300</t>
  </si>
  <si>
    <t>INNOV EDUC TEACH INT</t>
  </si>
  <si>
    <t>Innov. Educ. Teach. Int.</t>
  </si>
  <si>
    <t>10.1080/14703297.2017.1286999</t>
  </si>
  <si>
    <t>GW5IT</t>
  </si>
  <si>
    <t>WOS:000446966500004</t>
  </si>
  <si>
    <t>Marek, M</t>
  </si>
  <si>
    <t>Marek, Milos</t>
  </si>
  <si>
    <t>Heretics, Apostates, Schismatics and the Fight Against Heresy in the Medieval Kingdom of Hungary</t>
  </si>
  <si>
    <t>KONSTANTINOVE LISTY-CONSTANTINES LETTERS</t>
  </si>
  <si>
    <t>heretics; Catholic Church; inquisition; Kingdom of Hungary; Middle Ages</t>
  </si>
  <si>
    <t>The Catholic Church had to deal with the ideas different from its official learning already at its beginnings. These heretic movements threatened its unity, therefore the Church represented by the Pope and the Church hierarchy in cooperation with the worldly power tried to stop such thoughts by the means of ecclesiastical punishment. To suppress the heresy the institute of inquisition was established. Heretic ideas also spread in the medieval Kingdom of Hungary. Its southern parts, for instance, affected the influence of Bogomilism in the 11th century. Since the end of the 14th century the ideas of the Waldensian movement spread to the western part of the Kingdom. In the 15th century students from the Prague university introduced radical Hussite teaching in Hungary. This teaching found its audience especially in the southern parts of the Kingdom and in Transylvania. The ideas of the Lutheran reformation came from the German lands to Hungary already in the 20s of the 16th century. They were first adopted by the German burghers of the mining towns in the central and eastern Slovakia and in Transylvania.</t>
  </si>
  <si>
    <t>[Marek, Milos] Trnava Univ Trnava, Fac Philosophy &amp; Arts, Dept Hist, Hornopotocna 23, Trnava 91843, Slovakia</t>
  </si>
  <si>
    <t>Marek, M (corresponding author), Trnava Univ Trnava, Fac Philosophy &amp; Arts, Dept Hist, Hornopotocna 23, Trnava 91843, Slovakia.</t>
  </si>
  <si>
    <t>milos.marek@truni.sk</t>
  </si>
  <si>
    <t>CONSTANTINE PHILOSOPHER UNIV NITRA</t>
  </si>
  <si>
    <t>NITRA</t>
  </si>
  <si>
    <t>TR A HLINKU 1, NITRA, SK-949 74, SLOVAKIA</t>
  </si>
  <si>
    <t>1337-8740</t>
  </si>
  <si>
    <t>2453-7675</t>
  </si>
  <si>
    <t>KONSTANTINOVE LISTY</t>
  </si>
  <si>
    <t>Konstantinove Listy</t>
  </si>
  <si>
    <t>10.17846/CL.2018.11.2.98-131</t>
  </si>
  <si>
    <t>HJ6JO</t>
  </si>
  <si>
    <t>WOS:000457294200007</t>
  </si>
  <si>
    <t>Sinanská, K; Tóhová, L; Ziaková, T</t>
  </si>
  <si>
    <t>Sinanska, Katarina; Tothova, Lucia; Ziakova, Tatiana</t>
  </si>
  <si>
    <t>RADICALIZATION AND EXTREMISM AS ADOLESCENT RISKY BEHAVIOURS</t>
  </si>
  <si>
    <t>Aadolescence; Extremism; Radicalization; Risky Behaviour</t>
  </si>
  <si>
    <t>SOCIAL EXCLUSION; COLLEGE-STUDENTS; ACADEMIC-FAILURE; SCHOOL; PROCRASTINATION; AGGRESSION; TERRORIST; FACEBOOK; QUEST</t>
  </si>
  <si>
    <t>Extremism and radicalism are nowadays an urgent problem for many countries, irrespective of their political and socio-economic progress. Manifestations of hatred against groups of different races, nationalities, ethnic or religious groups pose a latent threat to any democratic society and can significantly disrupt the stability of society and the national political system. Extremism appears on the one hand as a product of a democratic society, its part, while on the other hand the lack of democracy acts as a driving mechanism for violent extremism, which can then be understood within the framework of one of the forms of risky behaviour. The paper theoretically analyzes radicalization and extremism as risky behaviours, focusing specifically on young people as a group characterized by expanded risky behaviour, a group endangered by extremism.</t>
  </si>
  <si>
    <t>[Sinanska, Katarina; Tothova, Lucia; Ziakova, Tatiana] Pavol Jozef Safarik Univ Kosice, Fac Arts, Dept Social Work, Moyzesova 9, Kosice 04059, Slovakia</t>
  </si>
  <si>
    <t>University of Pavol Jozef Safarik Kosice</t>
  </si>
  <si>
    <t>Sinanská, K (corresponding author), Pavol Jozef Safarik Univ Kosice, Fac Arts, Dept Social Work, Moyzesova 9, Kosice 04059, Slovakia.</t>
  </si>
  <si>
    <t>katarina.sinanska@upjs.sk; lucia.tothoval@upjs.sk; tatiana.ziakova@upjs.sk</t>
  </si>
  <si>
    <t>Tóthová, Lucia/GYJ-6682-2022; Šiňanská, Katarína/GON-7043-2022</t>
  </si>
  <si>
    <t>Šiňanská, Katarína/0000-0003-0788-6863</t>
  </si>
  <si>
    <t>[Vega 1/0285/18]</t>
  </si>
  <si>
    <t>The paper was created in the framework of the grant project Vega 1/0285/18 entitled Risk behaviours of adolescents as clients of social work due to their loneliness.</t>
  </si>
  <si>
    <t>WOS:000455507300048</t>
  </si>
  <si>
    <t>Nechtelberger, A; Renner, W; Nechtelberger, M; Supeková, SC; Hadjimarkou, M; Offurum, C; Ramalingam, P; Senft, B; Redfern, K</t>
  </si>
  <si>
    <t>Nechtelberger, Andrea; Renner, Walter; Nechtelberger, Martin; Supekova, Sona Chovanova; Hadjimarkou, Maria; Offurum, Chino; Ramalingam, Panchalan; Senft, Birgit; Redfern, Kylie</t>
  </si>
  <si>
    <t>Adopting Basic Principles of the United Nations Academic Impact Initiative (UNAI): Can Cultural Differences Be Predicted from Value Orientations and Globalization?</t>
  </si>
  <si>
    <t>higher education; globalization; moral foundations theory; cultural virtues; United Nations Academic Impact Initiative</t>
  </si>
  <si>
    <t>The United Nations Academic Impact (UNAI) Initiative has set forth 10 Basic Principles for higher education. In the present study, a 10 item self-report questionnaire measuring personal endorsement of these principles has been tested by self-report questionnaires with university and post-graduate students from Austria, China, Cyprus, India, Nigeria, and Slovakia (total N = 976, N = 627 female, mean age 24.7 years, s = 5.7). Starting from the assumptions of Moral Foundations Theory (MFT), we expected that personal attitudes toward the UNAI Basic Principles would be predicted by endorsement of various moral foundations as suggested by MFT and by the individual's degree of globalization. Whereas for the Austrian, Cypriot, and Nigerian sub-samples this assumption was largely confirmed, for the Chinese, Indian, and Slovak sub-samples only small amounts of the variance could be explained by regression models. All six sub-samples differed substantially with regard to their overall questionnaire responses: by five discriminant functions 83.6% of participants were classified correctly. We conclude that implementation of UNAI principles should adhere closely to the cultural requirements of the respective society and, where necessary should be accompanied by thorough informational campaigns about UN educational goals.</t>
  </si>
  <si>
    <t>[Nechtelberger, Andrea; Senft, Birgit] Austrian Acad Psychol, Dept Psychol, Vienna, Austria; [Renner, Walter] Pan European Univ, Fac Psychol, Bratislava, Slovakia; [Nechtelberger, Martin] Univ Nicosia, Nicosia, Cyprus; [Supekova, Sona Chovanova] Pan European Univ, Fac Econ &amp; Business, Bratislava, Slovakia; [Hadjimarkou, Maria] Univ Nicosia, Dept Social Sci, Nicosia, Cyprus; [Offurum, Chino] Whelan Res Acad, Dept Relig Culture &amp; Soc, Owerri, Nigeria; [Ramalingam, Panchalan] Pondicherry Univ, Dept Appl Psychol, Pondicherry, India; [Redfern, Kylie] Univ Technol Sydney, UTS Business Sch, Sydney, NSW, Australia</t>
  </si>
  <si>
    <t>Pan-European University; University of Nicosia; Pan-European University; University of Nicosia; Pondicherry University; University of Technology Sydney</t>
  </si>
  <si>
    <t>Nechtelberger, A (corresponding author), Austrian Acad Psychol, Dept Psychol, Vienna, Austria.</t>
  </si>
  <si>
    <t>andrea.nechtelberger@aap.co.at</t>
  </si>
  <si>
    <t>Chovanova Supekova, Sona Chovanova/AAW-9201-2021</t>
  </si>
  <si>
    <t>Chovanova Supekova, Sona Chovanova/0000-0002-3817-3594</t>
  </si>
  <si>
    <t>NOV 13</t>
  </si>
  <si>
    <t>10.3389/fpsyg.2017.01977</t>
  </si>
  <si>
    <t>FM3IG</t>
  </si>
  <si>
    <t>WOS:000414897500001</t>
  </si>
  <si>
    <t>Nairz-Wirth, E; Feldmann, K; Spiegl, J</t>
  </si>
  <si>
    <t>Nairz-Wirth, Erna; Feldmann, Klaus; Spiegl, Judith</t>
  </si>
  <si>
    <t>Habitus conflicts and experiences of symbolic violence as obstacles for non-traditional students</t>
  </si>
  <si>
    <t>EUROPEAN EDUCATIONAL RESEARCH JOURNAL</t>
  </si>
  <si>
    <t>Bourdieu; dropout; familial habitus; higher education; institutional habitus; non-traditional students; symbolic violence</t>
  </si>
  <si>
    <t>WORKING-CLASS STUDENTS; HIGHER-EDUCATION; SOCIAL-MOBILITY; SCHOOL; RISK; ENGAGEMENT; TRACKING; DROPOUT; IMPACT; SELF</t>
  </si>
  <si>
    <t>Despite an expansion of educational opportunities throughout the EU, access to university is still distributed based on social inequality. This tendency can be observed in all EU countries, with Germany, Austria and Slovakia showing particularly low levels of upward mobility. Many working-class students or other non-traditional students never even contemplate entering the field of higher education; others achieve university entry, but fail to overcome the obstacles faced in this field. Drawing on Bourdieu's theoretical-methodological approach and based on 12 narrative, problem-centred interviews, this study presents a general habitus-oriented analysis of non-traditional university drop outs. We then focus on one case study to describe how the habitus of a non-traditional student is preformed through his family and school background and conflicts with the university field and its institutional habitus requirements. We show that students with a strong sense of their social position and place' (Bourdieu, 1990; Goffman, 1951) are particularly at risk of feeling like cultural outsiders' in the higher education field, a situation that leads to increased fears of failure. We conclude with a reflection on the relevance of Bourdieu's relational thinking for understanding and addressing the underlying mechanisms of social inequality and a discussion of measures necessary to improve graduation rates for non-traditional students in Europe.</t>
  </si>
  <si>
    <t>[Nairz-Wirth, Erna; Feldmann, Klaus; Spiegl, Judith] Vienna Univ Econ &amp; Business, Educ Sci Grp, Welthandelspl 1,Bldg D2, A-1020 Vienna, Austria</t>
  </si>
  <si>
    <t>Vienna University of Economics &amp; Business</t>
  </si>
  <si>
    <t>Nairz-Wirth, E (corresponding author), Vienna Univ Econ &amp; Business, Educ Sci Grp, Welthandelspl 1,Bldg D2, A-1020 Vienna, Austria.</t>
  </si>
  <si>
    <t>erna.nairz-wirth@wu.ac.at</t>
  </si>
  <si>
    <t>Nairz-Wirth, Erna/IXN-6772-2023</t>
  </si>
  <si>
    <t>Nairz-Wirth, Erna/0000-0003-4668-7373</t>
  </si>
  <si>
    <t>SAGE PUBLICATIONS LTD</t>
  </si>
  <si>
    <t>LONDON</t>
  </si>
  <si>
    <t>1 OLIVERS YARD, 55 CITY ROAD, LONDON EC1Y 1SP, ENGLAND</t>
  </si>
  <si>
    <t>1474-9041</t>
  </si>
  <si>
    <t>EUR EDUC RES J</t>
  </si>
  <si>
    <t>Eur. Educ. Res. J.</t>
  </si>
  <si>
    <t>JAN</t>
  </si>
  <si>
    <t>10.1177/1474904116673644</t>
  </si>
  <si>
    <t>EK7CX</t>
  </si>
  <si>
    <t>WOS:000394084600002</t>
  </si>
  <si>
    <t>Gashi, A; Mojsoska-Blazevski, N</t>
  </si>
  <si>
    <t>Gashi, Ardiana; Mojsoska-Blazevski, Nikica</t>
  </si>
  <si>
    <t>The Determinants of Students' Well-being in Secondary Vocational Schools in Kosovo and Macedonia</t>
  </si>
  <si>
    <t>EUROPEAN JOURNAL OF EDUCATION</t>
  </si>
  <si>
    <t>LIFE; UNIVERSITY; HAPPINESS</t>
  </si>
  <si>
    <t>[Gashi, Ardiana] Univ Pristina, Str Mother Teresa, Pristina 10000, Kosovo; [Mojsoska-Blazevski, Nikica] Amer Univ Skopje, Coll Skopje Blvd,Treta Makedonska Brigada 60, Skopje 1000, North Macedonia</t>
  </si>
  <si>
    <t>Gashi, A (corresponding author), Univ Pristina, Str Mother Teresa, Pristina 10000, Kosovo.</t>
  </si>
  <si>
    <t>ardianag@gmail.com; nikica@uacs.edu.mk</t>
  </si>
  <si>
    <t>European Training Foundation (ETF) through ETF</t>
  </si>
  <si>
    <t>We would like to thank the European Training Foundation (ETF) for the opportunity to use the data collected through an ETF-sponsored project for this analysis. The project was titled Mapping of VET educational policies and practices for social inclusion and social cohesion, and was implemented in the Western Balkan countries, Turkey and Israel.</t>
  </si>
  <si>
    <t>0141-8211</t>
  </si>
  <si>
    <t>1465-3435</t>
  </si>
  <si>
    <t>EUR J EDUC</t>
  </si>
  <si>
    <t>Eur. J. Educ.</t>
  </si>
  <si>
    <t>SEP</t>
  </si>
  <si>
    <t>10.1111/ejed.12181</t>
  </si>
  <si>
    <t>ED1JF</t>
  </si>
  <si>
    <t>WOS:000388600800004</t>
  </si>
  <si>
    <t>Krahé, B; Berger, A; Vanwesenbeeck, I; Bianchi, G; Chliaoutakis, J; Fernández-Fuertes, AA; Fuertes, A; de Matos, MG; Hadjigeorgiou, E; Haller, B; Hellemans, S; Izdebski, Z; Kouta, C; Meijnckens, D; Murauskiene, L; Papadakaki, M; Ramiro, L; Reis, M; Symons, K; Tomaszewska, P; Vicario-Molina, I; Zygadlo, A</t>
  </si>
  <si>
    <t>Krahe, Barbara; Berger, Anja; Vanwesenbeeck, Ine; Bianchi, Gabriel; Chliaoutakis, Joannes; Fernandez-Fuertes, Andres A.; Fuertes, Antonio; de Matos, Margarida Gaspar; Hadjigeorgiou, Eleni; Haller, Birgitt; Hellemans, Sabine; Izdebski, Zbigniew; Kouta, Christiana; Meijnckens, Dwayne; Murauskiene, Liubove; Papadakaki, Maria; Ramiro, Lucia; Reis, Marta; Symons, Katrien; Tomaszewska, Paulina; Vicario-Molina, Isabel; Zygadlo, Andrzej</t>
  </si>
  <si>
    <t>Prevalence and correlates of young people's sexual aggression perpetration and victimisation in 10 European countries: a multi-level analysis</t>
  </si>
  <si>
    <t>CULTURE HEALTH &amp; SEXUALITY</t>
  </si>
  <si>
    <t>young people; sexual aggression; multi-level correlates; European Union; sexual victimisation</t>
  </si>
  <si>
    <t>MEN; ASSAULT; WOMEN; STUDENTS; VIOLENCE; IMPACT</t>
  </si>
  <si>
    <t>Data are presented on young people's sexual victimisation and perpetration from 10 European countries (Austria, Belgium, Cyprus, Greece, Lithuania, the Netherlands, Poland, Portugal, Slovakia and Spain) using a shared measurement tool (N = 3480 participants, aged between 18 and 27 years). Between 19.7 and 52.2% of female and between 10.1 and 55.8% of male respondents reported having experienced at least one incident of sexual victimisation since the age of consent. In two countries, victimisation rates were significantly higher for men than for women. Between 5.5 and 48.7% of male and 2.6 and 14.8% of female participants reported having engaged in a least one act of sexual aggression perpetration, with higher rates for men than for women in all countries. Victimisation rates correlated negatively with sexual assertiveness and positively with alcohol use in sexual encounters. Perpetration rates correlated positively with attitudes condoning physical dating violence and with alcohol use in men, and negatively with sexual assertiveness in women. At the country level, lower gender equality in economic power and in the work domain was related to higher male perpetration rates. Lower gender equality in political power and higher sexual assertiveness in women relative to men were linked to higher male victimisation rates.</t>
  </si>
  <si>
    <t>[Krahe, Barbara; Berger, Anja; Tomaszewska, Paulina] Univ Potsdam, Potsdam, Germany; [Vanwesenbeeck, Ine] Univ Utrecht, Utrecht, Netherlands; [Vanwesenbeeck, Ine; Meijnckens, Dwayne] Rutgers WPF, Utrecht, Netherlands; [Bianchi, Gabriel] Slovak Acad Sci, Inst Res Social Commun, Bratislava, Slovakia; [Chliaoutakis, Joannes; Papadakaki, Maria] Technol Educ Inst Crete, Iraklion, Greece; [Fernandez-Fuertes, Andres A.] Univ Cantabria, E-39005 Santander, Spain; [Fuertes, Antonio; Vicario-Molina, Isabel] Univ Salamanca, E-37008 Salamanca, Spain; [de Matos, Margarida Gaspar; Ramiro, Lucia; Reis, Marta] Univ Lisbon, P-1699 Lisbon, Portugal; [de Matos, Margarida Gaspar; Ramiro, Lucia; Reis, Marta] Ctr Malaria &amp; Trop Dis, Lisbon, Portugal; [Hadjigeorgiou, Eleni; Kouta, Christiana] Cyprus Univ Technol, Limassol, Cyprus; [Haller, Birgitt] Inst Conflict Res, Vienna, Austria; [Hellemans, Sabine; Symons, Katrien] Univ Ghent, B-9000 Ghent, Belgium; [Izdebski, Zbigniew; Zygadlo, Andrzej] Univ Zielona Gora, Zielona Gora, Poland; [Izdebski, Zbigniew] Univ Warsaw, Warsaw, Poland; [Murauskiene, Liubove] MTVC Training Res &amp; Dev Ctr, Vilnius, Lithuania; [Murauskiene, Liubove] Vilnius State Univ, Vilnius, Lithuania</t>
  </si>
  <si>
    <t>University of Potsdam; Utrecht University; Slovak Academy of Sciences; Hellenic Mediterranean University; Universidad de Cantabria; University of Salamanca; Universidade de Lisboa; Cyprus University of Technology; Ghent University; University of Zielona Gora; University of Warsaw; Vilnius University</t>
  </si>
  <si>
    <t>Krahé, B (corresponding author), Univ Potsdam, Potsdam, Germany.</t>
  </si>
  <si>
    <t>krahe@uni-potsdam.de</t>
  </si>
  <si>
    <t>Bianchi, Gabriel/V-4780-2019; Vanwesenbeeck, Ine/S-5020-2017; Vicario-Molina, Isabel/D-6564-2011; Fernández-Fuertes, Andrés A./B-6534-2017; Fuertes, Antonio/AAB-4137-2019; Chliaoutakis, Ioannis/H-7131-2019; Murauskiene, Liubove/AGL-5510-2022; Hadjigeorgiou, Eleni/AEK-2293-2022; Reis, Marta P/J-5992-2012; Savva, Christos/AGI-6048-2022; Fernández-Fuertes, Andrés A./AAE-2029-2019; de Matos, Margarida Gaspar/H-3824-2012</t>
  </si>
  <si>
    <t>Bianchi, Gabriel/0000-0002-0470-3921; Vanwesenbeeck, Ine/0000-0001-5800-3771; Vicario-Molina, Isabel/0000-0002-5097-9195; Fernández-Fuertes, Andrés A./0000-0002-1015-4332; Fuertes, Antonio/0000-0002-4083-8778; Murauskiene, Liubove/0000-0002-6625-8843; Reis, Marta P/0000-0002-9351-6617; Savva, Christos/0000-0001-6562-4816; Fernández-Fuertes, Andrés A./0000-0002-1015-4332; Izdebski, Zbigniew/0000-0003-0165-1860</t>
  </si>
  <si>
    <t>European Agency for Health and Consumers (EAHC) [A/101082]; Slovak Academy of Sciences</t>
  </si>
  <si>
    <t>European Agency for Health and Consumers (EAHC); Slovak Academy of Sciences(Slovak Academy of Sciences)</t>
  </si>
  <si>
    <t>The research reported in this paper was conducted as part of the project Y-SAV (Youth Sexual Aggression and Victimisation) supported by a grant from the European Agency for Health and Consumers (EAHC) [grant number A/101082]. In Slovakia, the research was supported by the Slovak Academy of Sciences.</t>
  </si>
  <si>
    <t>1369-1058</t>
  </si>
  <si>
    <t>1464-5351</t>
  </si>
  <si>
    <t>CULT HEALTH SEX</t>
  </si>
  <si>
    <t>Cult. Health Sex</t>
  </si>
  <si>
    <t>JUL 3</t>
  </si>
  <si>
    <t>10.1080/13691058.2014.989265</t>
  </si>
  <si>
    <t>Family Studies; Social Sciences, Biomedical</t>
  </si>
  <si>
    <t>Family Studies; Biomedical Social Sciences</t>
  </si>
  <si>
    <t>CF1EF</t>
  </si>
  <si>
    <t>WOS:000352285800002</t>
  </si>
  <si>
    <t>Thompson, AS; Lee, J</t>
  </si>
  <si>
    <t>Thompson, Amy S.; Lee, Junkyu</t>
  </si>
  <si>
    <t>The Impact of Experience Abroad and Language Proficiency on Language Learning Anxiety</t>
  </si>
  <si>
    <t>TESOL QUARTERLY</t>
  </si>
  <si>
    <t>MOTIVATION; VALIDITY; STUDENTS; OUTCOMES; SPEAKING; SUMMER</t>
  </si>
  <si>
    <t>This study aims to investigate the effect of experience abroad and second language proficiency on foreign language classroom anxiety. Particularly, this study is an attempt to fill the gap in the literature about the affective outcomes after experiences abroad through the anxiety profiles of Korean learners of English as a foreign language (EFL) while taking second language (L2) proficiency into account. Of particular interest was the analysis of an emerging theme in the second language acquisition literature: tolerance of ambiguity (e.g., Dewaele &amp; Wei, 2012). On a computerized online survey, 148 Korean EFL participants answered the Foreign Language Classroom Anxiety Scale (FLCAS; Horwitz, Horwitz, &amp; Cope, 1986) and completed a background questionnaire to collect information regarding amount of experience abroad and English proficiency. Regression analyses show that experience abroad and L2 proficiency were jointly related to the subfactors of the anxiety scores, which had been previously calculated by a factor analysis. Additionally, the follow-up effect size analyses indicate differentiated practical significance in terms of the relationship between time spent abroad and anxiety scores. This study brings to the forefront crucial issues involving experience abroad, language learning anxiety, and English proficiency, especially with regard to the crucial concept of tolerance of ambiguity.</t>
  </si>
  <si>
    <t>[Thompson, Amy S.] Univ S Florida, Dept World Languages, Tampa, FL 33620 USA; [Lee, Junkyu] Hankuk Univ Foreign Studies, Grad Sch Educ, Seoul, South Korea</t>
  </si>
  <si>
    <t>State University System of Florida; University of South Florida; Hankuk University Foreign Studies</t>
  </si>
  <si>
    <t>Thompson, AS (corresponding author), Univ S Florida, Dept World Languages, Tampa, FL 33620 USA.</t>
  </si>
  <si>
    <t>0039-8322</t>
  </si>
  <si>
    <t>1545-7249</t>
  </si>
  <si>
    <t>TESOL QUART</t>
  </si>
  <si>
    <t>Tesol Q.</t>
  </si>
  <si>
    <t>10.1002/tesq.125</t>
  </si>
  <si>
    <t>Education &amp; Educational Research; Linguistics</t>
  </si>
  <si>
    <t>AI9WR</t>
  </si>
  <si>
    <t>WOS:000337295900002</t>
  </si>
  <si>
    <t>Cheng, YHG; Chou, WS; Cheng, CW</t>
  </si>
  <si>
    <t>Cheng, Yueh Hsiu Giffen; Chou, Wen-Shou; Cheng, Chun Wen</t>
  </si>
  <si>
    <t>Research into Teachers' Receptivity for Arts Infused Curricula in Taiwan</t>
  </si>
  <si>
    <t>INTERNATIONAL JOURNAL OF ART &amp; DESIGN EDUCATION</t>
  </si>
  <si>
    <t>art infused curriculum; arts infusion model; teacher's receptivity; art education; Taiwan</t>
  </si>
  <si>
    <t>The main purpose of this study was to understand the common attitudes and behaviours of teachers in Taiwan with regard to the implementation of arts infused curricula, as well as the individual problems these teachers encounter. From these results, we extracted reference data for the benefit of schools and policymakers in promoting arts infused curricula. The model of receptivity theory and the interrelated factors of influence shown therein were particularly useful in interpreting the attitudes and behaviours of teachers with regard to arts infused education. Teacher receptivity theory is usually applied to measure the relationships between the implementation of a new curriculum and the attitudes/viewpoints of teachers with regard to the new curriculum. With the aid of teacher receptivity theory, this study explored the difficulties and obstacles faced by teachers when implementing arts infused curricula, as well as the attitudes, behavioural intentions and considerations of these teachers. The methodology of this study included both a review of the literature and in-depth interviews. Using the interview data, this research compiled 16 key factors of consideration for teachers with regard to arts infused curricula. These factors influence the attitudes and behaviour of teachers in relation to these curricula.</t>
  </si>
  <si>
    <t>[Cheng, Yueh Hsiu Giffen] Natl Yunlin Univ Sci &amp; Technol, Dept Creat Design, Douliu City, Taiwan; [Chou, Wen-Shou] Ming Chuan Univ, Dept Digital Media Design, Taipei, Taiwan; [Cheng, Chun Wen] Yuan Ze Univ, Dept Informat Commun, Chungli, Taiwan</t>
  </si>
  <si>
    <t>National Yunlin University Science &amp; Technology; Ming Chuan University; Yuan Ze University</t>
  </si>
  <si>
    <t>Cheng, YHG (corresponding author), 123 Univ Rd,Sect 3, Touliu 64002, Yunlin, Taiwan.</t>
  </si>
  <si>
    <t>giffen.cheng@gmail.com; cws@mail.mcu.edu.tw; cute-megan0509@gmail.com</t>
  </si>
  <si>
    <t>cheng, yueh hsiu giffen/0000-0003-4880-2152</t>
  </si>
  <si>
    <t>WILEY-BLACKWELL</t>
  </si>
  <si>
    <t>1476-8062</t>
  </si>
  <si>
    <t>1476-8070</t>
  </si>
  <si>
    <t>INT J ART DES EDUC</t>
  </si>
  <si>
    <t>Int. J. Art Des. Educ.</t>
  </si>
  <si>
    <t>SI</t>
  </si>
  <si>
    <t>10.1111/j.1476-8070.2014.12035.x</t>
  </si>
  <si>
    <t>Art; Education &amp; Educational Research</t>
  </si>
  <si>
    <t>Social Science Citation Index (SSCI); Arts &amp; Humanities Citation Index (A&amp;HCI)</t>
  </si>
  <si>
    <t>AA9ZR</t>
  </si>
  <si>
    <t>WOS:000331452100006</t>
  </si>
  <si>
    <t>Thomas, GP; McRobbie, CJ</t>
  </si>
  <si>
    <t>Thomas, Gregory P.; McRobbie, Campbell J.</t>
  </si>
  <si>
    <t>Eliciting Metacognitive Experiences and Reflection in a Year 11 Chemistry Classroom: An Activity Theory Perspective</t>
  </si>
  <si>
    <t>JOURNAL OF SCIENCE EDUCATION AND TECHNOLOGY</t>
  </si>
  <si>
    <t>Chemistry; Metacognition; Metacognitive experience; Activity theory; Pedagogy; Student change</t>
  </si>
  <si>
    <t>SCIENCE-EDUCATION; STUDENTS</t>
  </si>
  <si>
    <t>Concerns regarding students' learning and reasoning in chemistry classrooms are well documented. Students' reasoning in chemistry should be characterized by conscious consideration of chemical phenomenon from laboratory work at macroscopic, molecular/sub-micro and symbolic levels. Further, students should develop metacognition in relation to such ways of reasoning about chemistry phenomena. Classroom change eliciting metacognitive experiences and metacognitive reflection is necessary to shift entrenched views of teaching and learning in students. In this study, Activity Theory is used as the framework for interpreting changes to the rules/customs and tools of the activity systems of two different classes of students taught by the same teacher, Frances, who was teaching chemical equilibrium to those classes in consecutive years. An interpretive methodology involving multiple data sources was employed. Frances explicitly changed her pedagogy in the second year to direct students attention to increasingly consider chemical phenomena at the molecular/sub-micro level. Additionally, she asked students not to use the textbook until toward the end of the equilibrium unit and sought to engage them in using their prior knowledge of chemistry to understand their observations from experiments. Frances' changed pedagogy elicited metacognitive experiences and reflection in students and challenged them to reconsider their metacognitive beliefs about learning chemistry and how it might be achieved. While teacher change is essential for science education reform, students are not passive players in change efforts and they need to be convinced of the viability of teacher pedagogical change in the context of their goals, intentions, and beliefs.</t>
  </si>
  <si>
    <t>[Thomas, Gregory P.] Univ Alberta, Edmonton, AB, Canada; [McRobbie, Campbell J.] Queensland Univ Technol, Brisbane, Qld 4001, Australia</t>
  </si>
  <si>
    <t>University of Alberta; Queensland University of Technology (QUT)</t>
  </si>
  <si>
    <t>Thomas, GP (corresponding author), Univ Alberta, Edmonton, AB, Canada.</t>
  </si>
  <si>
    <t>gthomas1@ualberta.ca</t>
  </si>
  <si>
    <t>Thomas, Gregory/AAD-3080-2019</t>
  </si>
  <si>
    <t>DORDRECHT</t>
  </si>
  <si>
    <t>VAN GODEWIJCKSTRAAT 30, 3311 GZ DORDRECHT, NETHERLANDS</t>
  </si>
  <si>
    <t>1059-0145</t>
  </si>
  <si>
    <t>1573-1839</t>
  </si>
  <si>
    <t>J SCI EDUC TECHNOL</t>
  </si>
  <si>
    <t>J. Sci. Educ. Technol.</t>
  </si>
  <si>
    <t>10.1007/s10956-012-9394-8</t>
  </si>
  <si>
    <t>Education &amp; Educational Research; Education, Scientific Disciplines</t>
  </si>
  <si>
    <t>148VD</t>
  </si>
  <si>
    <t>Green Published</t>
  </si>
  <si>
    <t>WOS:000319274900006</t>
  </si>
  <si>
    <t>Brüggemann, C; Bloem, S</t>
  </si>
  <si>
    <t>Brueggemann, Christian; Bloem, Simone</t>
  </si>
  <si>
    <t>The Potential of International Student Assessments to Measure Educational Outcomes of Roma Students</t>
  </si>
  <si>
    <t>SOCIOLOGIA</t>
  </si>
  <si>
    <t>Programme for International Student Assessment (PISA); education indicators; EU Framework for National Roma Integration Strategies; Decade of Roma Inclusion; Roma education</t>
  </si>
  <si>
    <t>This article explores the potential of international student assessments to measure learning outcomes of Roma students, taking PISA 2009 as example. We find that even though many countries with considerable Roma minorities participated in PISA, Slovakia is the only country that has collected a sufficient large amount of data about Romani-speaking students. Drawing on household surveys, we discuss possible reasons for the underrepresentation of Roma students in international assessments. Furthermore, we disaggregate PISA 2009 data in order to compare learning outcomes between Romani-speaking students and their Slovak-and Hungarian-speaking peers. Results point to multiple disadvantages of Romani-speaking students with regard to preschool participation, school entry, grade repetition and learning outcomes. Finally, we discuss options to improve the analysis of learning outcomes of Roma students.</t>
  </si>
  <si>
    <t>[Brueggemann, Christian] Tech Univ Dortmund, Lehrstuhl Schulpadag &amp; Allgemeine Didakt Kontext, D-44227 Dortmund, Germany; [Bloem, Simone] Ctr Univ St Peres, F-75270 Paris 06, France</t>
  </si>
  <si>
    <t>Dortmund University of Technology; UDICE-French Research Universities; Universite Paris Cite</t>
  </si>
  <si>
    <t>Brüggemann, C (corresponding author), Tech Univ Dortmund, Lehrstuhl Schulpadag &amp; Allgemeine Didakt Kontext, Emil Figge Str 50, D-44227 Dortmund, Germany.</t>
  </si>
  <si>
    <t>chris.brueggemann@gmail.com; simone_bloem@yahoo.de</t>
  </si>
  <si>
    <t>SLOVAK ACADEMIC PRESS LTD</t>
  </si>
  <si>
    <t>BRATISLAVA</t>
  </si>
  <si>
    <t>PO BOX 57 NAM SLOBODY 6, 810 05 BRATISLAVA, SLOVAKIA</t>
  </si>
  <si>
    <t>0049-1225</t>
  </si>
  <si>
    <t>1336-8613</t>
  </si>
  <si>
    <t>SOCIOLOGIA-BRATISLAV</t>
  </si>
  <si>
    <t>Sociologia</t>
  </si>
  <si>
    <t>Sociology</t>
  </si>
  <si>
    <t>296OR</t>
  </si>
  <si>
    <t>WOS:000330195000001</t>
  </si>
  <si>
    <t>Janhuba, M</t>
  </si>
  <si>
    <t>Janhuba, Miloslav</t>
  </si>
  <si>
    <t>ACCOUNTING AND ITS PLACE IN SCIENCE AND TEACHING IN THE UNIVERSITY OF ECONOMICS, PRAGUE</t>
  </si>
  <si>
    <t>POLITICKA EKONOMIE</t>
  </si>
  <si>
    <t>Czech</t>
  </si>
  <si>
    <t>Accounting practice; systems of accounts; enterprise; university teaching of accounting; accounting history</t>
  </si>
  <si>
    <t>Accounting as a branch of economic science and research is not in the center of attention of economists, whether they are focused macroeconomic or Business Administration (microeconomic). Whoever, it is necessary to underline the crucial importance of accounting for the formation of a number of findings from the field of business management, e. g. cost, efficiency and economy of production. Accounting is a branch of science developed in the world and around us in the last hundred and fifty years and represents today an accepted part of the microeconomic oriented research and the formation of some theoretical conclusions. Department of Accounting, University of Economics, Prague since the inception of the school - it is from then until now, part of it - fully engaged in growing doctrinal discipline while trying to provide students currently focused specialized teaching in accounting for the needs of their practice. Accounting system in the Czech Republic and the Slovakia in the last sixty years have passed so varied developments that maybe their mapping represents a contribution to the formation of the theory of functions of account and accounting systems, designed as a system focused on the needs of the state of the economy or the needs of the healthy development of a profitable company as elements of this economy.</t>
  </si>
  <si>
    <t>Univ Econ, Dept Accounting &amp; Auditing, CZ-13067 Prague 3, Czech Republic</t>
  </si>
  <si>
    <t>Janhuba, M (corresponding author), Univ Econ, Dept Accounting &amp; Auditing, Nam W Churchilla 4, CZ-13067 Prague 3, Czech Republic.</t>
  </si>
  <si>
    <t>mjanhuba@vse.cz</t>
  </si>
  <si>
    <t>VYSOKA SKOLA EKONOMICKA</t>
  </si>
  <si>
    <t>PRAGUE</t>
  </si>
  <si>
    <t>NAM W CHURCHILLA 4, PRAGUE 13067, CZECH REPUBLIC</t>
  </si>
  <si>
    <t>0032-3233</t>
  </si>
  <si>
    <t>POLIT EKON</t>
  </si>
  <si>
    <t>Polit. Ekon.</t>
  </si>
  <si>
    <t>10.18267/j.polek.917</t>
  </si>
  <si>
    <t>Economics; Political Science</t>
  </si>
  <si>
    <t>Business &amp; Economics; Government &amp; Law</t>
  </si>
  <si>
    <t>216KQ</t>
  </si>
  <si>
    <t>hybrid</t>
  </si>
  <si>
    <t>WOS:000324282700010</t>
  </si>
  <si>
    <t>Prokop, P; Fedor, P</t>
  </si>
  <si>
    <t>Prokop, Pavol; Fedor, Peter</t>
  </si>
  <si>
    <t>Associations between body morphology, mating success and mate preferences among Slovak males and females</t>
  </si>
  <si>
    <t>ANTHROPOLOGISCHER ANZEIGER</t>
  </si>
  <si>
    <t>attractiveness; extra-pair copulation; human; morphology; sociosexuality</t>
  </si>
  <si>
    <t>EXTRA-PAIR PATERNITY; TO-HIP RATIO; SEXUAL-BEHAVIOR; PHYSICAL ATTRACTIVENESS; EVOLUTIONARY PSYCHOLOGY; FAT DISTRIBUTION; WAIST; STRATEGIES; SELECTION; MEN</t>
  </si>
  <si>
    <t>Human body morphology is thought to be correlated with sexual behaviour and sociosexuality (defined as an increased willingness to engage in sex without commitment) influences the perception of certain cues of physical attractiveness. Based on a sample of Slovak university students, we investigated relationships between 1) male and female mating success and reported body morphology (body mass index, BMI and waist-to-hip ratio, WHR) and 2) mate preference characteristics and mating success. Both males and females reported a similar number of long-term sexual partners and frequency of engaging in extra-pair copulation (EPC). The mating success of both sexes was positively mediated by self-perceived attractiveness. However, female BMI was inversely associated with mating success whereas increasing BMI was positively associated with male mating success (the total number of lifetime sexual partners) as well as with the likelihood of engaging in EPC. Unrestricted sociosexuality positively correlated with direct and indirect benefits from mating and negatively with the religious/political background of a potential mate and with the desire for a home/children. These results confirm the hypothesis that human body morphology is associated with sexual behaviour and that cues of direct/indirect benefits in a potential mate positively correlate with sociosexuality.</t>
  </si>
  <si>
    <t>[Prokop, Pavol] Trnava Univ, Fac Educ, Dept Biol, Trnava, Slovakia; [Prokop, Pavol] Slovak Acad Sci, Inst Zool, Bratislava 84506, SR, Slovakia; [Fedor, Peter] Comenius Univ, Dept Environm Ecol, Bratislava, Slovakia</t>
  </si>
  <si>
    <t>University of Trnava; Slovak Academy of Sciences; Comenius University Bratislava</t>
  </si>
  <si>
    <t>Prokop, P (corresponding author), Slovak Acad Sci, Inst Zool, Bratislava Dubravska Cesta 9, Bratislava 84506, SR, Slovakia.</t>
  </si>
  <si>
    <t>pavol.prokop@savba.sk</t>
  </si>
  <si>
    <t>Fedor, Peter/ABD-4575-2020; Fedor, Peter/A-8834-2017; Prokop, Pavol/ABD-9546-2020</t>
  </si>
  <si>
    <t>Fedor, Peter/0000-0003-4091-8935; Prokop, Pavol/0000-0003-2016-7468</t>
  </si>
  <si>
    <t>E SCHWEIZERBARTSCHE VERLAGSBUCHHANDLUNG</t>
  </si>
  <si>
    <t>STUTTGART</t>
  </si>
  <si>
    <t>NAEGELE U OBERMILLER, SCIENCE PUBLISHERS, JOHANNESSTRASSE 3A, D 70176 STUTTGART, GERMANY</t>
  </si>
  <si>
    <t>0003-5548</t>
  </si>
  <si>
    <t>ANTHROPOL ANZ</t>
  </si>
  <si>
    <t>Anthropol. Anz.</t>
  </si>
  <si>
    <t>10.1127/0003-5548/2013/0284</t>
  </si>
  <si>
    <t>204HW</t>
  </si>
  <si>
    <t>WOS:000323357400001</t>
  </si>
  <si>
    <t>Záhorec, J; Hasková, A; Munk, M; Bílek, M</t>
  </si>
  <si>
    <t>Zahorec, Jan; Haskova, Alena; Munk, Michal; Bilek, Martin</t>
  </si>
  <si>
    <t>RESULTS OF PISA AND EVALUATION OF COMPUTER SCIENCE EDUCATION</t>
  </si>
  <si>
    <t>JOURNAL OF BALTIC SCIENCE EDUCATION</t>
  </si>
  <si>
    <t>monitoring of students' scientific literacy; current state of computer science education; evaluation of informatics teaching; strengths and weaknesses of informatics teaching; international comparison</t>
  </si>
  <si>
    <t>In the PISA scientific literacy monitoring carried out in 2006 and 2009 Slovak students achieved results below the OECD average scores while Czech students achieved significantly better results. Following the PISA results there was carried out a research aimed at evaluation of the current state of computer science education/informatics teaching at an upper secondary school level in both countries and moreover also in Belgium. In all three concerned countries a lack of textbooks of an appropriate quality was identified as a main weakness. Further identified weaknesses were: in Slovakia a problem of a lack of tasks attractive for students, in the Czech Republic a weak attractiveness of the teacher's presentation of new material for students and identically to Belgium a lack of engagement of students in tasks solved in class. Positively evaluated was: in Slovakia attractiveness of the curriculum and methods of new material presentation by teachers, and in the Czech Republic and Belgium clarity of the teacher's presentation of new curriculum.</t>
  </si>
  <si>
    <t>[Zahorec, Jan] Slovak Univ Agr, Fac Econ &amp; Management, Dept Informat, Nitra 94976, Slovakia; [Haskova, Alena] Constantine Philosopher Univ Nitra, Fac Educ, Dept Technol &amp; Informat Technol, Nitra 94974, Slovakia; [Munk, Michal] Constantine Philosopher Univ Nitra, Fac Nat Sci, Dept Informat, Nitra 94974, Slovakia; [Bilek, Martin] Univ Hradec Kralove, Fac Sci, Dept Chem, Hradec Kralove 50003, Czech Republic</t>
  </si>
  <si>
    <t>Slovak University of Agriculture Nitra; Constantine the Philosopher University in Nitra; Constantine the Philosopher University in Nitra; University of Hradec Kralove</t>
  </si>
  <si>
    <t>Záhorec, J (corresponding author), Slovak Univ Agr, Fac Econ &amp; Management, Dept Informat, Tr A Hlinku 2, Nitra 94976, Slovakia.</t>
  </si>
  <si>
    <t>jan.zahorec@uniag.sk; ahaskova@ukf.sk; mmunk@ukf.sk; martin.bilek@uhk.cz</t>
  </si>
  <si>
    <t>HASKOVA, Alena/AAE-2147-2020; Munk, Michal/AAE-7199-2020; Záhorec, Ján/AAR-6625-2020; Munk, Michal/N-1724-2017</t>
  </si>
  <si>
    <t>Munk, Michal/0000-0002-9913-3596; Zahorec, Jan/0000-0002-2698-4664</t>
  </si>
  <si>
    <t>SCI METHODICAL CTR-SCI EDUCOLOGICA</t>
  </si>
  <si>
    <t>SIAULIAI</t>
  </si>
  <si>
    <t>DONELAICIO ST 29, SIAULIAI, LT-78115, LITHUANIA</t>
  </si>
  <si>
    <t>1648-3898</t>
  </si>
  <si>
    <t>J BALT SCI EDUC</t>
  </si>
  <si>
    <t>J. Balt. Sci. Educ.</t>
  </si>
  <si>
    <t>138WH</t>
  </si>
  <si>
    <t>WOS:000318540800010</t>
  </si>
  <si>
    <t>Halder, P; Prokop, P; Chang, CY; Usak, M; Pietarinen, J; Havu-Nuutinen, S; Pelkonen, P; Cakir, M</t>
  </si>
  <si>
    <t>Halder, Pradipta; Prokop, Pavol; Chang, Chun-Yen; Usak, Muhammet; Pietarinen, Janne; Havu-Nuutinen, Sari; Pelkonen, Paavo; Cakir, Mustafa</t>
  </si>
  <si>
    <t>International Survey on Bioenergy Knowledge, Perceptions, and Attitudes Among Young Citizens</t>
  </si>
  <si>
    <t>BIOENERGY RESEARCH</t>
  </si>
  <si>
    <t>Bioenergy; Knowledge; Perceptions; Attitudes; Young citizens</t>
  </si>
  <si>
    <t>SCHOOL-STUDENTS ATTITUDES; GENDER-DIFFERENCES; RENEWABLE ENERGY; ENVIRONMENTAL ATTITUDES; SCIENCE; BIOFUELS; VIEWS; PARTICIPATION; EFFICIENCY; BEHAVIORS</t>
  </si>
  <si>
    <t>The present study with an international perspective, investigated the state of knowledge, perceptions, and attitudes among young students toward bioenergy in Finland, Slovakia, Taiwan, and Turkey. A total of 1,903 students with an average age of 15 years from 19 rural and urban schools participated in this study. The study found statistically significant differences in students' bioenergy knowledge with respect to the countries. Only a small percentage of the students in each country were able to demonstrate a high level of bioenergy knowledge. In overall, the gender and rural-urban differences did not play a significant role in determining students' level of bioenergy knowledge. The students appeared to be very critical of bioenergy and especially of the issues related to bioenergy production from forests. They demonstrated positive attitudes in terms of their willingness to learn about bioenergy and its use in their daily life. The study found statistically significant effects of gender and locality on students' perceptions of bioenergy. Most knowledgeable students in bioenergy appeared to be most critical in their perceptions and attitudes toward bioenergy. The principal component analysis revealed three distinct dimensions of students' perceptions and attitudes toward bioenergy viz., motivation, critical, and practical. A broader societal support is needed for the introduction of bioenergy in many countries and young generation's positive attitudes to this matter is certainly important for people who will create policies in this area. More efforts are needed to support young students so that they understand the multi-dimensional issues related to bioenergy by allowing them to have practical experiences with bioenergy.</t>
  </si>
  <si>
    <t>[Halder, Pradipta; Pelkonen, Paavo] Univ Eastern Finland, Sch Forest Sci, Joensuu 80101, Finland; [Prokop, Pavol] Trnava Univ, Fac Educ, Dept Biol, Trnava 91843, Slovakia; [Chang, Chun-Yen] Natl Taiwan Normal Univ, Dept Earth Sci, Sci Educ Ctr, Taipei, Taiwan; [Chang, Chun-Yen] Natl Taiwan Normal Univ, Grad Inst Sci Educ, Taipei, Taiwan; [Usak, Muhammet] Zirve Univ, TR-27260 Gaziantep, Turkey; [Pietarinen, Janne] Univ Eastern Finland, Sch Educ Sci &amp; Psychol, Joensuu 80101, Finland; [Havu-Nuutinen, Sari] Univ Eastern Finland, Sch Appl Educ Sci &amp; Teacher Educ, Joensuu 80101, Finland; [Cakir, Mustafa] Marmara Univ, TR-34000 Istanbul, Turkey</t>
  </si>
  <si>
    <t>University of Eastern Finland; University of Trnava; National Taiwan Normal University; National Taiwan Normal University; Zirve University; University of Eastern Finland; University of Eastern Finland; Marmara University</t>
  </si>
  <si>
    <t>Halder, P (corresponding author), Univ Eastern Finland, Sch Forest Sci, POB 111, Joensuu 80101, Finland.</t>
  </si>
  <si>
    <t>pradipta.halder@uef.fi; changcy@ntnu.edu.tw</t>
  </si>
  <si>
    <t>Prokop, Pavol/ABD-9546-2020; Usak, Muhammet/E-3176-2016; Chang, Chun-Yen/B-1307-2008; Halder, Pradipta/AAX-7655-2020; Çakır, Mustafa/A-5585-2012</t>
  </si>
  <si>
    <t>Prokop, Pavol/0000-0003-2016-7468; Usak, Muhammet/0000-0002-6537-9993; Chang, Chun-Yen/0000-0003-2373-2004; Çakır, Mustafa/0000-0002-9916-5117</t>
  </si>
  <si>
    <t>OKKA-saatio Foundation (Helsinki, Finland)</t>
  </si>
  <si>
    <t>The Authors are thankful to the three anonymous reviewers for their suggestions, which helped to improve the manuscript. The authors are also thankful to Ms. Veera Tahvanainen and Mr. Ashraful Alam for their expert comments. The authors acknowledge the contributions by Christine Kurcak and F. Shine Edizer in improving the English language of the manuscript. In addition, the authors acknowledge all the survey respondents, the schools, and the municipality authorities in each country for their cooperation. Finally yet importantly, the authors acknowledge the generous funding support by the OKKA-saatio Foundation (Helsinki, Finland).</t>
  </si>
  <si>
    <t>1939-1234</t>
  </si>
  <si>
    <t>1939-1242</t>
  </si>
  <si>
    <t>BIOENERG RES</t>
  </si>
  <si>
    <t>BioEnergy Res.</t>
  </si>
  <si>
    <t>MAR</t>
  </si>
  <si>
    <t>10.1007/s12155-011-9121-y</t>
  </si>
  <si>
    <t>Energy &amp; Fuels; Environmental Sciences</t>
  </si>
  <si>
    <t>Energy &amp; Fuels; Environmental Sciences &amp; Ecology</t>
  </si>
  <si>
    <t>897NV</t>
  </si>
  <si>
    <t>WOS:000300658900025</t>
  </si>
  <si>
    <t>Prokop, P; Usak, M; Erdogan, M</t>
  </si>
  <si>
    <t>Prokop, Pavol; Usak, Muhammet; Erdogan, Mehmet</t>
  </si>
  <si>
    <t>GOOD PREDATORS IN BAD STORIES: CROSS-CULTURAL COMPARISON OF CHILDREN'S ATTITUDES TOWARDS WOLVES</t>
  </si>
  <si>
    <t>animals; children; perception; predators; wolf</t>
  </si>
  <si>
    <t>STUDENTS ATTITUDES; LARGE CARNIVORES; FEAR; INFANTS; RISK; OPPORTUNITY; TELEVISION; ATTENTION; KNOWLEDGE; PATTERNS</t>
  </si>
  <si>
    <t>In this study 103 children (aged 7 - 12 years) from two distinct countries with relatively low (Slovakia) and high (Turkey) wolf population density were interviewed to examine children's overall interest in wolves, their knowledge of wolves, the effects of their keeping pets and their reading stories about wolves. Children in both countries showed considerable factual knowledge about wolves, but the importance of wolves in nature was poorly understood. Perceptions of wolves in stories were generally negative and there was a significant effect from stories which generated fear and sympathy towards wolves suggesting that stories may have a significant impact on children's emotions. Turkish children reported their experience with less drastic stories about wolves and their interest in wolves was significantly higher and their fear of wolves was conversely lower, compared to the reactions of Slovakian children. The more the students were engaged in nature related activities, e.g. watching natural history films and walking in areas of nature, the less they demonstrated fear of wolves.</t>
  </si>
  <si>
    <t>[Prokop, Pavol] Trnava Univ, Dept Biol, Fac Educ, Trnava 91843, Slovakia; [Usak, Muhammet] Zirve Univ, Dept Elementary Educ, Fac Educ, Gaziantep, Turkey; [Erdogan, Mehmet] Akdeniz Univ, Fac Educ, Dept Educ Sci, TR-07058 Antalya, Turkey</t>
  </si>
  <si>
    <t>University of Trnava; Zirve University; Akdeniz University</t>
  </si>
  <si>
    <t>Prokop, P (corresponding author), Trnava Univ, Dept Biol, Fac Educ, Priemyselna 4, Trnava 91843, Slovakia.</t>
  </si>
  <si>
    <t>pavol.prokop@savba.sk; musaktr@gmail.com; mmerdogan@gmail.com</t>
  </si>
  <si>
    <t>Prokop, Pavol/ABD-9546-2020; Erdogan, Mehmet/C-1269-2016; Usak, Muhammet/E-3176-2016</t>
  </si>
  <si>
    <t>Prokop, Pavol/0000-0003-2016-7468; Usak, Muhammet/0000-0002-6537-9993</t>
  </si>
  <si>
    <t>875RY</t>
  </si>
  <si>
    <t>WOS:000299053600003</t>
  </si>
  <si>
    <t>Prokop, P; Fancovicová, J</t>
  </si>
  <si>
    <t>Prokop, Pavol; Fancovicova, Jana</t>
  </si>
  <si>
    <t>Preferences for spicy foods and disgust of ectoparasites are associated with reported health in humans</t>
  </si>
  <si>
    <t>PSIHOLOGIJA</t>
  </si>
  <si>
    <t>anti-pathogen behaviour; disgust; parasites; spices</t>
  </si>
  <si>
    <t>EXPLORATORY FACTOR-ANALYSIS; PERCEIVED VULNERABILITY; PREJUDICIAL ATTITUDES; INFECTIOUS-DISEASE; GENDER-DIFFERENCES; AVOIDANCE; BEHAVIOR; 1ST-TRIMESTER; VARIABILITY; PERSONALITY</t>
  </si>
  <si>
    <t>Infectious diseases that influence human survival are responsible for the evolved emotional, cognitive and behavioural strategies that reduce the risk of disease transmission. The preference for spices in foods of contemporary humans was thought to be an anti-pathogen strategy that could reduce disease transmission. We investigated the possible associations between reported health and anti-pathogen strategies in a sample of Slovak high school students. We found that the reported consumption of spices and ectoparasite avoidance was positively associated with the total number of reported illnesses in the last year and hand washing was negatively associated with this. This means that immunologically compromised people prefer spices more and avoid contact with disease-relevant insect vectors more than their healthier counterparts. Females engaged in anti-pathogen behaviours more than males, but consumed spicy foods less frequently, suggesting their evolutionary role in the maternal investment to their offspring or different susceptibility to certain diseases. Our results suggest that people vulnerable to diseases are more disgust sensitive and prefer foods with antimicrobial properties more than healthy people, supporting an idea that human emotions and behaviour are influenced by the threat of parasites.</t>
  </si>
  <si>
    <t>[Prokop, Pavol; Fancovicova, Jana] Trnava Univ, Fac Educ, Dept Biol, Trnava, Slovakia; [Prokop, Pavol] Slovak Acad Sci, Inst Zool, Dept Anim Ecol, Bratislava, Slovakia</t>
  </si>
  <si>
    <t>University of Trnava; Slovak Academy of Sciences</t>
  </si>
  <si>
    <t>Prokop, P (corresponding author), Trnava Univ, Fac Educ, Dept Biol, Trnava, Slovakia.</t>
  </si>
  <si>
    <t>Prokop, Pavol/ABD-9546-2020</t>
  </si>
  <si>
    <t>Prokop, Pavol/0000-0003-2016-7468</t>
  </si>
  <si>
    <t>ASSOC SERBIAN PSYCHOLOGISTS</t>
  </si>
  <si>
    <t>BEOGRAD</t>
  </si>
  <si>
    <t>DUSINA 7-3, BEOGRAD, 11000, SERBIA</t>
  </si>
  <si>
    <t>0048-5705</t>
  </si>
  <si>
    <t>Psihologija</t>
  </si>
  <si>
    <t>10.2298/PSI1104281P</t>
  </si>
  <si>
    <t>869NL</t>
  </si>
  <si>
    <t>WOS:000298604800001</t>
  </si>
  <si>
    <t>Taber, KS; Tan, KCD</t>
  </si>
  <si>
    <t>Taber, Keith S.; Tan, Kim Chwee Daniel</t>
  </si>
  <si>
    <t>The Insidious Nature of 'Hard-Core' Alternative Conceptions: Implications for the constructivist research programme of patterns in high school students' and pre-service teachers' thinking about ionisation energy</t>
  </si>
  <si>
    <t>INTERNATIONAL JOURNAL OF SCIENCE EDUCATION</t>
  </si>
  <si>
    <t>Alternative conception; Chemistry education; Conceptual change; Teacher knowledge; Misconception; Research programme</t>
  </si>
  <si>
    <t>SCIENCE; MISCONCEPTIONS; MODELS; ATOMS; FRAMEWORK; MOLECULES</t>
  </si>
  <si>
    <t>The present study contributes to the constructivist research programme (RP) into learning science by comparing patterns in responses from two groups of learners-senior high school students and pre-service teachers-in the same educational context (Singapore), to a diagnostic instrument relating to the topic of ionisation energies. This topic is currently included in the curriculum for 16- to 19-year-old students studying chemistry in Singapore (and elsewhere). The comparison shows that: (1) although graduate pre-service teachers offered some types of incorrect responses less frequently than high school students; (2) they retained high levels of alternative conceptions commonly found among high school students; and (3) of particular note, certain alternative conceptions were found to be more common among the graduates. This suggests the intuitive appeal of certain alternative conceptions is such that they can readily be reproduced down 'generations' of learners. The findings are explored in terms of a range of conceptual resources that have been developed within the constructivist RP. The analysis suggests that the curriculum sets out inappropriate target knowledge for senior high school students, given the nature of the subject matter and the prior learning of the students. It is also suggested that it may be fruitful to consider conceptual learning in terms analogous to the RP found in science, and that from this perspective certain insidious alternative conceptions can be understood as derived from commitments that are taken for granted and protected from explicit challenge by a protective belt of refutable auxiliary conceptions.</t>
  </si>
  <si>
    <t>[Taber, Keith S.] Univ Cambridge, Sci Educ Ctr, Fac Educ, Cambridge CB2 8PQ, England; [Tan, Kim Chwee Daniel] Nanyang Technol Univ, Singapore, Singapore</t>
  </si>
  <si>
    <t>University of Cambridge; Nanyang Technological University &amp; National Institute of Education (NIE) Singapore; Nanyang Technological University</t>
  </si>
  <si>
    <t>Taber, KS (corresponding author), Univ Cambridge, Sci Educ Ctr, Fac Educ, 184 Hills Rd, Cambridge CB2 8PQ, England.</t>
  </si>
  <si>
    <t>kst24@cam.ac.uk</t>
  </si>
  <si>
    <t>Tan, Kim Chwee Daniel/G-1753-2011</t>
  </si>
  <si>
    <t>Tan, Kim Chwee Daniel/0000-0002-7274-6501</t>
  </si>
  <si>
    <t>0950-0693</t>
  </si>
  <si>
    <t>1464-5289</t>
  </si>
  <si>
    <t>INT J SCI EDUC</t>
  </si>
  <si>
    <t>Int. J. Sci. Educ.</t>
  </si>
  <si>
    <t>10.1080/09500691003709880</t>
  </si>
  <si>
    <t>722SF</t>
  </si>
  <si>
    <t>WOS:000287454000004</t>
  </si>
  <si>
    <t>Niznansky, E</t>
  </si>
  <si>
    <t>Niznansky, Eduard</t>
  </si>
  <si>
    <t>The discussions of Nazi Germany on the deportation of Jews in 1942 the examples of Slovakia, Rumania and Hungary</t>
  </si>
  <si>
    <t>HISTORICKY CASOPIS</t>
  </si>
  <si>
    <t>History of the Habsburg Monarchy; History of policy on passports and foreigners; Vormarz period; Commis voyageurs</t>
  </si>
  <si>
    <t>CHVOJKA, Michal. Students, businessmen, commercial travellers and craftsmen under the scrutiny of Habsburg passport policy in the period 1815-1848. Historicky casopis, 2010, 58, 3, pp. 415-437, Bratislava. This study is concerned with the analysis and interpretation of Habsburg policy on passports and foreign visitors in relation to four specific groups. It enables us to penetrate into the everyday struggle of the Austrian police to preserve the status quo in the Habsburg Monarchy in the period of formation of the ideologies of liberalism, nationalism and communism. Thorough verification of people entering the territory of the Austrian Empire, careful investigation of all possible harmful influences from which it was necessary to protect the population, hermetic closure of frontiers on one side, and the economic pressures of international cooperation, development of intellectual culture, national movements, bureaucratization with typical holes in the laws and expressions of official sloppiness on the other, represent the main limits within which Austrian passport policy moved in the first half of the 19th century.</t>
  </si>
  <si>
    <t>0018-2575</t>
  </si>
  <si>
    <t>HIST CASOPIS</t>
  </si>
  <si>
    <t>Hist. Cas.</t>
  </si>
  <si>
    <t>654XD</t>
  </si>
  <si>
    <t>WOS:000282203500004</t>
  </si>
  <si>
    <t>Zápotocná, O; Luksík, I</t>
  </si>
  <si>
    <t>Zapotocna, Ol'ga; Luksik, Ivan</t>
  </si>
  <si>
    <t>Development of Active Citizenship in School Environment</t>
  </si>
  <si>
    <t>school; civic education; active citizenship; participation</t>
  </si>
  <si>
    <t>POLITICAL-PARTICIPATION; CIVIC EDUCATION; YOUNG</t>
  </si>
  <si>
    <t>Development of Active Citizenship in School Environment. The paper outlines the issues of civic education within the context of contemporary European trends, educational initiatives and approaches to civic education. From this perspective, school curricular documents, their changes carried out during the political transformation of the Slovak society as well as students' achievements in the IEA Civic Education Study are analyzed and evaluated. The research is focused on studying how the school graduates of several generations reflect and evaluate the impact of school civic education and on indentifying the potential stimuli and sources of active civic participation. The results show the minimal influence of school on the current civic attitudes of respondents regardless of their age. From among other possible sources of active citizenship investigated, it was the effect of membership in social organizations and in informal social structures that was assessed as the most significant. Sociologia 2010, Vol. 42 (No 5: 492-515)</t>
  </si>
  <si>
    <t>[Zapotocna, Ol'ga; Luksik, Ivan] Kabinet Vyskumu Socialnej Biol Komunikacie SAV, Bratislava 81364, Slovakia</t>
  </si>
  <si>
    <t>Slovak Academy of Sciences</t>
  </si>
  <si>
    <t>Luksík, I (corresponding author), Kabinet Vyskumu Socialnej Biol Komunikacie SAV, Klemensova 19, Bratislava 81364, Slovakia.</t>
  </si>
  <si>
    <t>olga.zapotocna@savba.sk; ivan.luksik@savba.sk</t>
  </si>
  <si>
    <t>Zapotocna, Olga/0000-0002-7144-0332</t>
  </si>
  <si>
    <t>669IA</t>
  </si>
  <si>
    <t>WOS:000283339900003</t>
  </si>
  <si>
    <t>Bianchi, E; Lásticová, B</t>
  </si>
  <si>
    <t>Bianchi, Elena; Lasticova, Barbara</t>
  </si>
  <si>
    <t>Q methodological analysis of citizenship in young people in Slovakia</t>
  </si>
  <si>
    <t>youth; participation; citizenship; locus of control</t>
  </si>
  <si>
    <t>This study explores conceptualizations of citizenship and civic participation in adolescents and young adults from Bratislava (N=58), focusing on the relationship between these conceptualizations and the perceived locus of control. Q methodology was used to identify four factors that represent different beliefs about citizenship. The first factor (individual responsibility, minimal state) was formed exclusively by university students; the second (passive negativism) was formed by high school students, and the remaining two factors (civic solidarity and our state, our lord) had a mixed composition. Statistically significant differences were identified in perceived locus of control, with only the participants forming the first factor manifesting a tendency towards internality.</t>
  </si>
  <si>
    <t>[Bianchi, Elena] Cent European Univ, Budapest, Hungary; [Lasticova, Barbara] Kabinet Vyskumu Socialnej Biol Komunikacie SAV, Bratislava, Slovakia</t>
  </si>
  <si>
    <t>Central European University; Slovak Academy of Sciences</t>
  </si>
  <si>
    <t>Bianchi, E (corresponding author), Cent European Univ, Budapest, Hungary.</t>
  </si>
  <si>
    <t>elena.bianchi@gmail.com</t>
  </si>
  <si>
    <t>Lasticova, Barbara/0000-0002-3891-8883</t>
  </si>
  <si>
    <t>414UN</t>
  </si>
  <si>
    <t>WOS:000263890800002</t>
  </si>
  <si>
    <t>Kovác, D</t>
  </si>
  <si>
    <t>Kovac, Damian</t>
  </si>
  <si>
    <t>Psychology of the quality of life in the activities of slovak psychologists</t>
  </si>
  <si>
    <t>STUDIA PSYCHOLOGICA</t>
  </si>
  <si>
    <t>quality of life; satisfaction; well-being; meaning of life; research methods; positive psychology</t>
  </si>
  <si>
    <t>SATISFACTION; STUDENTS; SCALE</t>
  </si>
  <si>
    <t>A survey of conceptual, theoretical and methodological studies and apprehension of the quality of life. Following a brief historical review, the survey illustrates an integration model of the quality of life, which distinguishes between basal (universal), individual (civilizing) and elite (cultural-spiritual) quality of life; the meaning of life operates there as a systematic (universal) psycho-regulator of good life. Up to now, Slovak psychologists have not created a specific method of their own, they have adapted several methods from abroad, e.g. WHOQOL-BREF, Bern Questionnaire of Well-Being, Irish SEIQoL and others. Listed in the references are major specialized events (workshops and conferences) on the quality of life in the Slovak Republic in 1994 - 2006 as well as corresponding grant research projects. The study concludes with the demands for plausible psychological research of the quality of life as the new paradigm for a positive psychology movement.</t>
  </si>
  <si>
    <t>Slovak Acad Sci, Inst Expt Psychol, Bratislava 81364, Slovakia</t>
  </si>
  <si>
    <t>Kovác, D (corresponding author), Slovak Acad Sci, Inst Expt Psychol, Dubravska Cesta 9, Bratislava 81364, Slovakia.</t>
  </si>
  <si>
    <t>expsdamk@savba.sk</t>
  </si>
  <si>
    <t>SLOVAK ACAD SCIENCES INST EXPERIMENTAL PSYCHOLOGY</t>
  </si>
  <si>
    <t>DUBRAVSKA CESTA 9, 813 64 BRATISLAVA, SLOVAKIA</t>
  </si>
  <si>
    <t>0039-3320</t>
  </si>
  <si>
    <t>STUD PSYCHOL</t>
  </si>
  <si>
    <t>Studia Psychol.</t>
  </si>
  <si>
    <t>189ZF</t>
  </si>
  <si>
    <t>WOS:000248026800001</t>
  </si>
  <si>
    <t>Matula, V</t>
  </si>
  <si>
    <t>Matula, Vladimir</t>
  </si>
  <si>
    <t>Ludovit Stur and the beginnings of the formation of the generation of young sons of Slovakia</t>
  </si>
  <si>
    <t>The author of the present study gives a survey of L. Stur's youth. L. Stur was the leading personality in the Slovak national liberation movement, as well as the leader in the formation of the new patriotic generation in the second half of the 1830s. The author investigates the social and political atmosphere which charakterized the Habsburg Monarchy at the time. It was under the strong influence of revolutionary Young Europe, Polish enthusiasm and the activities of Polish and other Slavonic associations in Vienna. The author shows how they influenced Slovak students at the Bratislava secondary school which subsequently became the centre of the Slovak national movement. At the end of the 30s these young people discussed basic problems and were looking for solutions, which took place in the following decades. Special attention has been given to the idea of Slavonic mutual cooperation within the Monarchy, which found its reflection in the Slovak national revival.</t>
  </si>
  <si>
    <t>S</t>
  </si>
  <si>
    <t>243MR</t>
  </si>
  <si>
    <t>WOS:000251802500005</t>
  </si>
  <si>
    <t>L'udovit stur and the formation of a new generation of Slovaks.</t>
  </si>
  <si>
    <t>The author of the present study gives a survey of L. Stur's youth. L. Stur was the leading personality in the Slovak national liberation movement, as well as the leader in the formation of the new patriotic generation in the second half of the 1830s. The author investigates the social and political atmosphere which charakterized Habsburg Monarchy at the time. It was under the strong influence of revolutionary Young Europe, Polish enthusiasm and the activities of Polish and other Slavonic associations in Vienna. The author shows how they influenced Slovak students at the Bratislava secondary school which subsequently became the centre of the Slovak national movement. At the end of the 30s these young people discussed basic problems and were looking for solutions, which took place in the following decades. Special attention has been given to the idea of Slavonic mutual cooperation within the Monarchy, which found its reflection in the Slovak national revival.</t>
  </si>
  <si>
    <t>006VS</t>
  </si>
  <si>
    <t>WOS:000234926400003</t>
  </si>
  <si>
    <t>Machácek, L</t>
  </si>
  <si>
    <t>Sociological reflections on the youth unemployment in Slovakia</t>
  </si>
  <si>
    <t>SOCIETY</t>
  </si>
  <si>
    <t>Sociological Reflections on the Youth Unemployment in Slovakia The constituent conditions of social contract between generations in Central and Eastern European countries have undergone a rapid change. The social contract can be understood as a tool designed to secure social appreciation among people possessing unequal resources. In our case, the inter-generational social contract implies the readiness of young people to fulfill their duties imposed by the society of adults after the state will support their life programs through creation of favourable conditions for their realisation. The support is usually identified when society enables young people to respond adequately to the three challenges of modernisation in sectors of new literacy: linguistic, information technology and civic. We have justified the existence of a program, which would respond to another civilisational challenge: gaining the ability to produce a work performance. The process of transition of young adolescent to adulthood shall end up by acquisition of practical experiences and skills in the working process, which would test the efficiency of basic qualifications (languages, IT skills, business spirit and social communication skills) acquired in formal and informal educational processes. New program TRANSITION (transition from school to work) shall begin with the encouragement of parents to engage their children in the household and communal work, continue with large supply of small job opportunities for students and culminate in the renewal of well-tried journeyman mobilities in the united Europe.</t>
  </si>
  <si>
    <t>SAV, Sociol Ustav, Bratislava 81364, Slovakia</t>
  </si>
  <si>
    <t>machacek@klemens.savba.sk</t>
  </si>
  <si>
    <t>INST SOCIOLOGY SLOVAK ACAD SCIENCES</t>
  </si>
  <si>
    <t>KLEMENSOVA 19, BRATISLAVA, SLOVAKIA</t>
  </si>
  <si>
    <t>461VG</t>
  </si>
  <si>
    <t>WOS:000170383700001</t>
  </si>
  <si>
    <t>JUROVA, A</t>
  </si>
  <si>
    <t>EDUCATIONAL HANDICAP OF ROMANY POPULATION - THE WAYS OF ITS OVERCOMING AND FUTURE POSSIBILITIES</t>
  </si>
  <si>
    <t>EDUCATIONAL HANDICAP; ROMANY POPULATION; DEMOCRATIZATION</t>
  </si>
  <si>
    <t>If we are judging the level of education of Romany population, we can not avoid to see many paradoxical phenomena, contradictory processes and results and frequently illogical approaches. The low level of Romany education is generally known and statistically proven. The educational distance between majority and Romanies is deepened by the fact, that in category ''elementary education'', which was part of census information, were included also those Romanies who finish elementary school only partially. In spite of all this, level of education of Romany population is increasing. Compare to 70 - 80% of illiteracy on beginning of fifties (in some regions and localities almost 100%), especially among the Romany females, there is a general trend of increasing education level, again primarily among the women. Even in comparison with the western countries, the level of Romany population is not lower. Slovakia, which has a highest relative number of Romanies in Europe, has high share of university educated members, despite the escape from the evidence and refusal to consider themselves to be a Romanies, which is particularly strong among highly educated Romanies. Persistent educational handicap of Romany population and its contradictory results are not only aftermath of educational policies of communist regime, but they have its roots in history of Romanies on this territory and in specificity of their culture, transferred orally from generation to generation. Throughout the centuries the level of ethno-cultural development of Romanies remained without change. Negative impact on level of education of Romanies had also subjective value system and need of education for social affirmation. In the post-war Czechoslovakia there was a strong tendency to assimilate the Romanies. Romany population was perceived as backward social group and not as independent ethnic community. Political and ideological approaches to Romanies which accentuated solving of social problems in area of housing, employment, financial aid to socially weak multi-children families, determined also the questions of education and upbringing of Romany children and liquidation of illiteracy of adults. The questions of education of Romany population were frequently topic of meetings of highest party and government institutions. The Romany population has much higher percentual share of children than rest of society (43% against 26%). Also from this ratio is clear how important is quality of education in Romany population for successful adaptation of young Romanies into market economy and society in general. Department of education faced always a dilemma how to cope with different attitudes of Romany children, which was evident, but was ignored. These differences were mostly suppressed by restrictive methods. Schools did not create sufficient space for motivation and creativity of Romany children. Educational process had assimilationist character and was combined with social support of Romany families, intended to facilitate education of Romany students. However, political and ideological framework of educational policy blocked positive utilization of ethnical specifications of Romany children and creation of bilingual environment in education. This was the reason that alternative measures were applied, which accentuated economic support. Romany children were admitted into nursery schools even when their mothers were unemployed. From seventies the special funds were allocated for construction of nursery schools for Romany children. National committees in individual countries organized collections of clothing, purchases of schoolbooks and distribution of free food for Romany children, which was frequently the only reason that children attended the schools. In many locations the special classes of schools were built for backward children and in removed villages the small educational facilities were created in reason to secure attendance of Romany children. Regular attendance to schools was constantly emphasized. To complement school education, various forms of summer educational camps were organized. Education of Romanies was complemented by an array of other measures such as classes for illiterate persons, various classes for youth and women to enable them to acquire skills and educational classes for men during the military service. In spite of all this effort and partial improvement in quality of education, attendance and grades, the change of schooling system which ignored specificity of Romany ethnicity was necessary. After November 1989, together with change of political system and unrestricted possibility of Romanies to profess their identity, The Department of Education accentuates creation of new conditions which would take into consideration this specificity. There is need for creation of school system in Slovak Republic, which would be capable of reflection and acceptance of Romany children with different upbringing, lifestyle, value system and social and cultural characteristics. Crucial precondition for effective implementation of the all intended measures is achievement of change in value system of Romany families, especially their regard for importance of education which is presently very low. The perspective of overcoming of educational handicap of Romany population contains many open questions. The various new forms of teaching methods are experimented with, and are continuously evaluated. One of the new approaches is project of pre-education of Romany children with all-day care, focused on children from disadvantaged social environment and striving to overcame a language handicap of these children. The ''All-day'' programs are executed also with the help of non-governmental organizations (for example The Foundation for Romany Child) and are concentrated on pre-school preparation of Romany children together with their parents. Specific skills needed for work with Romany children are gained through new professional training programs utilized for preparation of teachers and educators. From 1990 a Department of Romany Culture is active on Pedagogic Faculty in Nitra, which has to its disposal a broad array of experts in area of education and research. Methodical centers of school boards are monitoring specialized preparation of teachers and educators and are active in creation of illustrated text books in Romany language. Publishing of spelling book, reading book and history book in Romany language was prepared. New possibilities are emerging in area of middle schools (first wholly Romany middle school is open in Kosice under name Middle artistic school in Kosice). However, demands of some political parties and movements for instant implementation so called minority school system are not acceptable (there is an absence of personal and financial capacities), despite the fact that legally there is no obstacle to such a steps. Another complicating factors are: danger of segregation, difficulties of integration of Romany children into majority society in classes and problems of adaptation after finishing of school. There is a cause for concern in field of education in regard to deterioration of school attendance, termination of school restaurants and pre-school attendance. These difficulties calling for necessity to consider a broader approach to Romany population in line with general development and further democratization of our society.</t>
  </si>
  <si>
    <t>JUROVA, A (corresponding author), SLOVAK ACAD SCI, INST SOCIAL SCI, KARPATSKA 5, CS-04001 KOSICE, SLOVAKIA.</t>
  </si>
  <si>
    <t>5-6</t>
  </si>
  <si>
    <t>QL315</t>
  </si>
  <si>
    <t>WOS:A1994QL31500008</t>
  </si>
  <si>
    <t>CAMPOS, C</t>
  </si>
  <si>
    <t>STUDENTS AND EUROPE</t>
  </si>
  <si>
    <t>UNIVERSITIES QUARTERLY</t>
  </si>
  <si>
    <t>UNIV SUSSEX,SCH EUROPEAN STUDIES,BRIGHTON,ENGLAND</t>
  </si>
  <si>
    <t>University of Sussex</t>
  </si>
  <si>
    <t>UNIV QUARTERLY TURNSTILE PRESS LTD</t>
  </si>
  <si>
    <t>10 GREAT TURNSTILE, LONDON WC1V 7HJ, ENGLAND</t>
  </si>
  <si>
    <t>U QUART-CULT EDUC S</t>
  </si>
  <si>
    <t>N0225</t>
  </si>
  <si>
    <t>WOS:A1972N022500002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</si>
</sst>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7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74</v>
      </c>
      <c r="X2" t="s">
        <v>74</v>
      </c>
      <c r="Y2" t="s">
        <v>74</v>
      </c>
      <c r="Z2" t="s">
        <v>74</v>
      </c>
      <c r="AA2" t="s">
        <v>74</v>
      </c>
      <c r="AB2" t="s">
        <v>74</v>
      </c>
      <c r="AC2" t="s">
        <v>74</v>
      </c>
      <c r="AD2" t="s">
        <v>74</v>
      </c>
      <c r="AE2" t="s">
        <v>74</v>
      </c>
      <c r="AF2" t="s">
        <v>74</v>
      </c>
      <c r="AG2">
        <v>3</v>
      </c>
      <c r="AH2">
        <v>0</v>
      </c>
      <c r="AI2">
        <v>0</v>
      </c>
      <c r="AJ2">
        <v>1</v>
      </c>
      <c r="AK2">
        <v>1</v>
      </c>
      <c r="AL2" t="s">
        <v>82</v>
      </c>
      <c r="AM2" t="s">
        <v>83</v>
      </c>
      <c r="AN2" t="s">
        <v>84</v>
      </c>
      <c r="AO2" t="s">
        <v>85</v>
      </c>
      <c r="AP2" t="s">
        <v>86</v>
      </c>
      <c r="AQ2" t="s">
        <v>74</v>
      </c>
      <c r="AR2" t="s">
        <v>87</v>
      </c>
      <c r="AS2" t="s">
        <v>88</v>
      </c>
      <c r="AT2" t="s">
        <v>89</v>
      </c>
      <c r="AU2">
        <v>2023</v>
      </c>
      <c r="AV2">
        <v>10</v>
      </c>
      <c r="AW2">
        <v>2</v>
      </c>
      <c r="AX2" t="s">
        <v>74</v>
      </c>
      <c r="AY2" t="s">
        <v>74</v>
      </c>
      <c r="AZ2" t="s">
        <v>74</v>
      </c>
      <c r="BA2" t="s">
        <v>74</v>
      </c>
      <c r="BB2" t="s">
        <v>74</v>
      </c>
      <c r="BC2" t="s">
        <v>74</v>
      </c>
      <c r="BD2" t="s">
        <v>74</v>
      </c>
      <c r="BE2" t="s">
        <v>90</v>
      </c>
      <c r="BF2" t="str">
        <f>HYPERLINK("http://dx.doi.org/10.18543/tjhe.2749","http://dx.doi.org/10.18543/tjhe.2749")</f>
        <v>http://dx.doi.org/10.18543/tjhe.2749</v>
      </c>
      <c r="BG2" t="s">
        <v>74</v>
      </c>
      <c r="BH2" t="s">
        <v>74</v>
      </c>
      <c r="BI2">
        <v>10</v>
      </c>
      <c r="BJ2" t="s">
        <v>91</v>
      </c>
      <c r="BK2" t="s">
        <v>92</v>
      </c>
      <c r="BL2" t="s">
        <v>91</v>
      </c>
      <c r="BM2" t="s">
        <v>93</v>
      </c>
      <c r="BN2" t="s">
        <v>74</v>
      </c>
      <c r="BO2" t="s">
        <v>94</v>
      </c>
      <c r="BP2" t="s">
        <v>74</v>
      </c>
      <c r="BQ2" t="s">
        <v>74</v>
      </c>
      <c r="BR2" t="s">
        <v>95</v>
      </c>
      <c r="BS2" t="s">
        <v>96</v>
      </c>
      <c r="BT2" t="str">
        <f>HYPERLINK("https%3A%2F%2Fwww.webofscience.com%2Fwos%2Fwoscc%2Ffull-record%2FWOS:000996100600009","View Full Record in Web of Science")</f>
        <v>View Full Record in Web of Science</v>
      </c>
    </row>
    <row r="3" spans="1:72" x14ac:dyDescent="0.25">
      <c r="A3" t="s">
        <v>72</v>
      </c>
      <c r="B3" t="s">
        <v>97</v>
      </c>
      <c r="C3" t="s">
        <v>74</v>
      </c>
      <c r="D3" t="s">
        <v>74</v>
      </c>
      <c r="E3" t="s">
        <v>74</v>
      </c>
      <c r="F3" t="s">
        <v>98</v>
      </c>
      <c r="G3" t="s">
        <v>74</v>
      </c>
      <c r="H3" t="s">
        <v>74</v>
      </c>
      <c r="I3" t="s">
        <v>99</v>
      </c>
      <c r="J3" t="s">
        <v>100</v>
      </c>
      <c r="K3" t="s">
        <v>74</v>
      </c>
      <c r="L3" t="s">
        <v>74</v>
      </c>
      <c r="M3" t="s">
        <v>78</v>
      </c>
      <c r="N3" t="s">
        <v>79</v>
      </c>
      <c r="O3" t="s">
        <v>74</v>
      </c>
      <c r="P3" t="s">
        <v>74</v>
      </c>
      <c r="Q3" t="s">
        <v>74</v>
      </c>
      <c r="R3" t="s">
        <v>74</v>
      </c>
      <c r="S3" t="s">
        <v>74</v>
      </c>
      <c r="T3" t="s">
        <v>101</v>
      </c>
      <c r="U3" t="s">
        <v>102</v>
      </c>
      <c r="V3" t="s">
        <v>103</v>
      </c>
      <c r="W3" t="s">
        <v>104</v>
      </c>
      <c r="X3" t="s">
        <v>105</v>
      </c>
      <c r="Y3" t="s">
        <v>106</v>
      </c>
      <c r="Z3" t="s">
        <v>107</v>
      </c>
      <c r="AA3" t="s">
        <v>108</v>
      </c>
      <c r="AB3" t="s">
        <v>109</v>
      </c>
      <c r="AC3" t="s">
        <v>110</v>
      </c>
      <c r="AD3" t="s">
        <v>74</v>
      </c>
      <c r="AE3" t="s">
        <v>111</v>
      </c>
      <c r="AF3" t="s">
        <v>74</v>
      </c>
      <c r="AG3">
        <v>156</v>
      </c>
      <c r="AH3">
        <v>0</v>
      </c>
      <c r="AI3">
        <v>0</v>
      </c>
      <c r="AJ3">
        <v>7</v>
      </c>
      <c r="AK3">
        <v>8</v>
      </c>
      <c r="AL3" t="s">
        <v>112</v>
      </c>
      <c r="AM3" t="s">
        <v>113</v>
      </c>
      <c r="AN3" t="s">
        <v>114</v>
      </c>
      <c r="AO3" t="s">
        <v>115</v>
      </c>
      <c r="AP3" t="s">
        <v>74</v>
      </c>
      <c r="AQ3" t="s">
        <v>74</v>
      </c>
      <c r="AR3" t="s">
        <v>116</v>
      </c>
      <c r="AS3" t="s">
        <v>117</v>
      </c>
      <c r="AT3" t="s">
        <v>74</v>
      </c>
      <c r="AU3">
        <v>2023</v>
      </c>
      <c r="AV3">
        <v>13</v>
      </c>
      <c r="AW3">
        <v>2</v>
      </c>
      <c r="AX3" t="s">
        <v>74</v>
      </c>
      <c r="AY3" t="s">
        <v>74</v>
      </c>
      <c r="AZ3" t="s">
        <v>74</v>
      </c>
      <c r="BA3" t="s">
        <v>74</v>
      </c>
      <c r="BB3">
        <v>36</v>
      </c>
      <c r="BC3">
        <v>63</v>
      </c>
      <c r="BD3" t="s">
        <v>74</v>
      </c>
      <c r="BE3" t="s">
        <v>118</v>
      </c>
      <c r="BF3" t="str">
        <f>HYPERLINK("http://dx.doi.org/10.3991/ijep.v13i2.35971","http://dx.doi.org/10.3991/ijep.v13i2.35971")</f>
        <v>http://dx.doi.org/10.3991/ijep.v13i2.35971</v>
      </c>
      <c r="BG3" t="s">
        <v>74</v>
      </c>
      <c r="BH3" t="s">
        <v>74</v>
      </c>
      <c r="BI3">
        <v>28</v>
      </c>
      <c r="BJ3" t="s">
        <v>119</v>
      </c>
      <c r="BK3" t="s">
        <v>92</v>
      </c>
      <c r="BL3" t="s">
        <v>91</v>
      </c>
      <c r="BM3" t="s">
        <v>120</v>
      </c>
      <c r="BN3" t="s">
        <v>74</v>
      </c>
      <c r="BO3" t="s">
        <v>94</v>
      </c>
      <c r="BP3" t="s">
        <v>74</v>
      </c>
      <c r="BQ3" t="s">
        <v>74</v>
      </c>
      <c r="BR3" t="s">
        <v>95</v>
      </c>
      <c r="BS3" t="s">
        <v>121</v>
      </c>
      <c r="BT3" t="str">
        <f>HYPERLINK("https%3A%2F%2Fwww.webofscience.com%2Fwos%2Fwoscc%2Ffull-record%2FWOS:000956984900003","View Full Record in Web of Science")</f>
        <v>View Full Record in Web of Science</v>
      </c>
    </row>
    <row r="4" spans="1:72" x14ac:dyDescent="0.25">
      <c r="A4" t="s">
        <v>72</v>
      </c>
      <c r="B4" t="s">
        <v>122</v>
      </c>
      <c r="C4" t="s">
        <v>74</v>
      </c>
      <c r="D4" t="s">
        <v>74</v>
      </c>
      <c r="E4" t="s">
        <v>74</v>
      </c>
      <c r="F4" t="s">
        <v>123</v>
      </c>
      <c r="G4" t="s">
        <v>74</v>
      </c>
      <c r="H4" t="s">
        <v>74</v>
      </c>
      <c r="I4" t="s">
        <v>124</v>
      </c>
      <c r="J4" t="s">
        <v>125</v>
      </c>
      <c r="K4" t="s">
        <v>74</v>
      </c>
      <c r="L4" t="s">
        <v>74</v>
      </c>
      <c r="M4" t="s">
        <v>78</v>
      </c>
      <c r="N4" t="s">
        <v>79</v>
      </c>
      <c r="O4" t="s">
        <v>74</v>
      </c>
      <c r="P4" t="s">
        <v>74</v>
      </c>
      <c r="Q4" t="s">
        <v>74</v>
      </c>
      <c r="R4" t="s">
        <v>74</v>
      </c>
      <c r="S4" t="s">
        <v>74</v>
      </c>
      <c r="T4" t="s">
        <v>126</v>
      </c>
      <c r="U4" t="s">
        <v>74</v>
      </c>
      <c r="V4" t="s">
        <v>127</v>
      </c>
      <c r="W4" t="s">
        <v>128</v>
      </c>
      <c r="X4" t="s">
        <v>129</v>
      </c>
      <c r="Y4" t="s">
        <v>130</v>
      </c>
      <c r="Z4" t="s">
        <v>131</v>
      </c>
      <c r="AA4" t="s">
        <v>74</v>
      </c>
      <c r="AB4" t="s">
        <v>74</v>
      </c>
      <c r="AC4" t="s">
        <v>132</v>
      </c>
      <c r="AD4" t="s">
        <v>133</v>
      </c>
      <c r="AE4" t="s">
        <v>134</v>
      </c>
      <c r="AF4" t="s">
        <v>74</v>
      </c>
      <c r="AG4">
        <v>48</v>
      </c>
      <c r="AH4">
        <v>0</v>
      </c>
      <c r="AI4">
        <v>0</v>
      </c>
      <c r="AJ4">
        <v>2</v>
      </c>
      <c r="AK4">
        <v>5</v>
      </c>
      <c r="AL4" t="s">
        <v>135</v>
      </c>
      <c r="AM4" t="s">
        <v>136</v>
      </c>
      <c r="AN4" t="s">
        <v>137</v>
      </c>
      <c r="AO4" t="s">
        <v>138</v>
      </c>
      <c r="AP4" t="s">
        <v>139</v>
      </c>
      <c r="AQ4" t="s">
        <v>74</v>
      </c>
      <c r="AR4" t="s">
        <v>140</v>
      </c>
      <c r="AS4" t="s">
        <v>141</v>
      </c>
      <c r="AT4" t="s">
        <v>142</v>
      </c>
      <c r="AU4">
        <v>2022</v>
      </c>
      <c r="AV4">
        <v>5</v>
      </c>
      <c r="AW4">
        <v>2</v>
      </c>
      <c r="AX4" t="s">
        <v>74</v>
      </c>
      <c r="AY4" t="s">
        <v>74</v>
      </c>
      <c r="AZ4" t="s">
        <v>74</v>
      </c>
      <c r="BA4" t="s">
        <v>74</v>
      </c>
      <c r="BB4">
        <v>54</v>
      </c>
      <c r="BC4">
        <v>70</v>
      </c>
      <c r="BD4" t="s">
        <v>74</v>
      </c>
      <c r="BE4" t="s">
        <v>74</v>
      </c>
      <c r="BF4" t="s">
        <v>74</v>
      </c>
      <c r="BG4" t="s">
        <v>74</v>
      </c>
      <c r="BH4" t="s">
        <v>74</v>
      </c>
      <c r="BI4">
        <v>17</v>
      </c>
      <c r="BJ4" t="s">
        <v>143</v>
      </c>
      <c r="BK4" t="s">
        <v>92</v>
      </c>
      <c r="BL4" t="s">
        <v>143</v>
      </c>
      <c r="BM4" t="s">
        <v>144</v>
      </c>
      <c r="BN4" t="s">
        <v>74</v>
      </c>
      <c r="BO4" t="s">
        <v>74</v>
      </c>
      <c r="BP4" t="s">
        <v>74</v>
      </c>
      <c r="BQ4" t="s">
        <v>74</v>
      </c>
      <c r="BR4" t="s">
        <v>95</v>
      </c>
      <c r="BS4" t="s">
        <v>145</v>
      </c>
      <c r="BT4" t="str">
        <f>HYPERLINK("https%3A%2F%2Fwww.webofscience.com%2Fwos%2Fwoscc%2Ffull-record%2FWOS:000900498700004","View Full Record in Web of Science")</f>
        <v>View Full Record in Web of Science</v>
      </c>
    </row>
    <row r="5" spans="1:72" x14ac:dyDescent="0.25">
      <c r="A5" t="s">
        <v>72</v>
      </c>
      <c r="B5" t="s">
        <v>146</v>
      </c>
      <c r="C5" t="s">
        <v>74</v>
      </c>
      <c r="D5" t="s">
        <v>74</v>
      </c>
      <c r="E5" t="s">
        <v>74</v>
      </c>
      <c r="F5" t="s">
        <v>147</v>
      </c>
      <c r="G5" t="s">
        <v>74</v>
      </c>
      <c r="H5" t="s">
        <v>74</v>
      </c>
      <c r="I5" t="s">
        <v>148</v>
      </c>
      <c r="J5" t="s">
        <v>149</v>
      </c>
      <c r="K5" t="s">
        <v>74</v>
      </c>
      <c r="L5" t="s">
        <v>74</v>
      </c>
      <c r="M5" t="s">
        <v>78</v>
      </c>
      <c r="N5" t="s">
        <v>79</v>
      </c>
      <c r="O5" t="s">
        <v>74</v>
      </c>
      <c r="P5" t="s">
        <v>74</v>
      </c>
      <c r="Q5" t="s">
        <v>74</v>
      </c>
      <c r="R5" t="s">
        <v>74</v>
      </c>
      <c r="S5" t="s">
        <v>74</v>
      </c>
      <c r="T5" t="s">
        <v>150</v>
      </c>
      <c r="U5" t="s">
        <v>151</v>
      </c>
      <c r="V5" t="s">
        <v>152</v>
      </c>
      <c r="W5" t="s">
        <v>153</v>
      </c>
      <c r="X5" t="s">
        <v>154</v>
      </c>
      <c r="Y5" t="s">
        <v>155</v>
      </c>
      <c r="Z5" t="s">
        <v>156</v>
      </c>
      <c r="AA5" t="s">
        <v>74</v>
      </c>
      <c r="AB5" t="s">
        <v>74</v>
      </c>
      <c r="AC5" t="s">
        <v>74</v>
      </c>
      <c r="AD5" t="s">
        <v>74</v>
      </c>
      <c r="AE5" t="s">
        <v>74</v>
      </c>
      <c r="AF5" t="s">
        <v>74</v>
      </c>
      <c r="AG5">
        <v>41</v>
      </c>
      <c r="AH5">
        <v>0</v>
      </c>
      <c r="AI5">
        <v>0</v>
      </c>
      <c r="AJ5">
        <v>1</v>
      </c>
      <c r="AK5">
        <v>4</v>
      </c>
      <c r="AL5" t="s">
        <v>157</v>
      </c>
      <c r="AM5" t="s">
        <v>158</v>
      </c>
      <c r="AN5" t="s">
        <v>159</v>
      </c>
      <c r="AO5" t="s">
        <v>160</v>
      </c>
      <c r="AP5" t="s">
        <v>161</v>
      </c>
      <c r="AQ5" t="s">
        <v>74</v>
      </c>
      <c r="AR5" t="s">
        <v>162</v>
      </c>
      <c r="AS5" t="s">
        <v>163</v>
      </c>
      <c r="AT5" t="s">
        <v>142</v>
      </c>
      <c r="AU5">
        <v>2022</v>
      </c>
      <c r="AV5">
        <v>122</v>
      </c>
      <c r="AW5">
        <v>8</v>
      </c>
      <c r="AX5" t="s">
        <v>74</v>
      </c>
      <c r="AY5" t="s">
        <v>74</v>
      </c>
      <c r="AZ5" t="s">
        <v>74</v>
      </c>
      <c r="BA5" t="s">
        <v>74</v>
      </c>
      <c r="BB5">
        <v>390</v>
      </c>
      <c r="BC5">
        <v>401</v>
      </c>
      <c r="BD5" t="s">
        <v>74</v>
      </c>
      <c r="BE5" t="s">
        <v>164</v>
      </c>
      <c r="BF5" t="str">
        <f>HYPERLINK("http://dx.doi.org/10.1111/ssm.12556","http://dx.doi.org/10.1111/ssm.12556")</f>
        <v>http://dx.doi.org/10.1111/ssm.12556</v>
      </c>
      <c r="BG5" t="s">
        <v>74</v>
      </c>
      <c r="BH5" t="s">
        <v>165</v>
      </c>
      <c r="BI5">
        <v>12</v>
      </c>
      <c r="BJ5" t="s">
        <v>91</v>
      </c>
      <c r="BK5" t="s">
        <v>92</v>
      </c>
      <c r="BL5" t="s">
        <v>91</v>
      </c>
      <c r="BM5" t="s">
        <v>166</v>
      </c>
      <c r="BN5" t="s">
        <v>74</v>
      </c>
      <c r="BO5" t="s">
        <v>74</v>
      </c>
      <c r="BP5" t="s">
        <v>74</v>
      </c>
      <c r="BQ5" t="s">
        <v>74</v>
      </c>
      <c r="BR5" t="s">
        <v>95</v>
      </c>
      <c r="BS5" t="s">
        <v>167</v>
      </c>
      <c r="BT5" t="str">
        <f>HYPERLINK("https%3A%2F%2Fwww.webofscience.com%2Fwos%2Fwoscc%2Ffull-record%2FWOS:000890414700001","View Full Record in Web of Science")</f>
        <v>View Full Record in Web of Science</v>
      </c>
    </row>
    <row r="6" spans="1:72" x14ac:dyDescent="0.25">
      <c r="A6" t="s">
        <v>72</v>
      </c>
      <c r="B6" t="s">
        <v>168</v>
      </c>
      <c r="C6" t="s">
        <v>74</v>
      </c>
      <c r="D6" t="s">
        <v>74</v>
      </c>
      <c r="E6" t="s">
        <v>74</v>
      </c>
      <c r="F6" t="s">
        <v>169</v>
      </c>
      <c r="G6" t="s">
        <v>74</v>
      </c>
      <c r="H6" t="s">
        <v>74</v>
      </c>
      <c r="I6" t="s">
        <v>170</v>
      </c>
      <c r="J6" t="s">
        <v>171</v>
      </c>
      <c r="K6" t="s">
        <v>74</v>
      </c>
      <c r="L6" t="s">
        <v>74</v>
      </c>
      <c r="M6" t="s">
        <v>78</v>
      </c>
      <c r="N6" t="s">
        <v>79</v>
      </c>
      <c r="O6" t="s">
        <v>74</v>
      </c>
      <c r="P6" t="s">
        <v>74</v>
      </c>
      <c r="Q6" t="s">
        <v>74</v>
      </c>
      <c r="R6" t="s">
        <v>74</v>
      </c>
      <c r="S6" t="s">
        <v>74</v>
      </c>
      <c r="T6" t="s">
        <v>172</v>
      </c>
      <c r="U6" t="s">
        <v>173</v>
      </c>
      <c r="V6" t="s">
        <v>174</v>
      </c>
      <c r="W6" t="s">
        <v>175</v>
      </c>
      <c r="X6" t="s">
        <v>176</v>
      </c>
      <c r="Y6" t="s">
        <v>177</v>
      </c>
      <c r="Z6" t="s">
        <v>178</v>
      </c>
      <c r="AA6" t="s">
        <v>179</v>
      </c>
      <c r="AB6" t="s">
        <v>180</v>
      </c>
      <c r="AC6" t="s">
        <v>181</v>
      </c>
      <c r="AD6" t="s">
        <v>182</v>
      </c>
      <c r="AE6" t="s">
        <v>183</v>
      </c>
      <c r="AF6" t="s">
        <v>74</v>
      </c>
      <c r="AG6">
        <v>63</v>
      </c>
      <c r="AH6">
        <v>0</v>
      </c>
      <c r="AI6">
        <v>0</v>
      </c>
      <c r="AJ6">
        <v>7</v>
      </c>
      <c r="AK6">
        <v>12</v>
      </c>
      <c r="AL6" t="s">
        <v>184</v>
      </c>
      <c r="AM6" t="s">
        <v>185</v>
      </c>
      <c r="AN6" t="s">
        <v>186</v>
      </c>
      <c r="AO6" t="s">
        <v>74</v>
      </c>
      <c r="AP6" t="s">
        <v>187</v>
      </c>
      <c r="AQ6" t="s">
        <v>74</v>
      </c>
      <c r="AR6" t="s">
        <v>188</v>
      </c>
      <c r="AS6" t="s">
        <v>189</v>
      </c>
      <c r="AT6" t="s">
        <v>190</v>
      </c>
      <c r="AU6">
        <v>2022</v>
      </c>
      <c r="AV6">
        <v>14</v>
      </c>
      <c r="AW6">
        <v>20</v>
      </c>
      <c r="AX6" t="s">
        <v>74</v>
      </c>
      <c r="AY6" t="s">
        <v>74</v>
      </c>
      <c r="AZ6" t="s">
        <v>74</v>
      </c>
      <c r="BA6" t="s">
        <v>74</v>
      </c>
      <c r="BB6" t="s">
        <v>74</v>
      </c>
      <c r="BC6" t="s">
        <v>74</v>
      </c>
      <c r="BD6">
        <v>13292</v>
      </c>
      <c r="BE6" t="s">
        <v>191</v>
      </c>
      <c r="BF6" t="str">
        <f>HYPERLINK("http://dx.doi.org/10.3390/su142013292","http://dx.doi.org/10.3390/su142013292")</f>
        <v>http://dx.doi.org/10.3390/su142013292</v>
      </c>
      <c r="BG6" t="s">
        <v>74</v>
      </c>
      <c r="BH6" t="s">
        <v>74</v>
      </c>
      <c r="BI6">
        <v>14</v>
      </c>
      <c r="BJ6" t="s">
        <v>192</v>
      </c>
      <c r="BK6" t="s">
        <v>193</v>
      </c>
      <c r="BL6" t="s">
        <v>194</v>
      </c>
      <c r="BM6" t="s">
        <v>195</v>
      </c>
      <c r="BN6" t="s">
        <v>74</v>
      </c>
      <c r="BO6" t="s">
        <v>94</v>
      </c>
      <c r="BP6" t="s">
        <v>74</v>
      </c>
      <c r="BQ6" t="s">
        <v>74</v>
      </c>
      <c r="BR6" t="s">
        <v>95</v>
      </c>
      <c r="BS6" t="s">
        <v>196</v>
      </c>
      <c r="BT6" t="str">
        <f>HYPERLINK("https%3A%2F%2Fwww.webofscience.com%2Fwos%2Fwoscc%2Ffull-record%2FWOS:000875979500001","View Full Record in Web of Science")</f>
        <v>View Full Record in Web of Science</v>
      </c>
    </row>
    <row r="7" spans="1:72" x14ac:dyDescent="0.25">
      <c r="A7" t="s">
        <v>72</v>
      </c>
      <c r="B7" t="s">
        <v>197</v>
      </c>
      <c r="C7" t="s">
        <v>74</v>
      </c>
      <c r="D7" t="s">
        <v>74</v>
      </c>
      <c r="E7" t="s">
        <v>74</v>
      </c>
      <c r="F7" t="s">
        <v>198</v>
      </c>
      <c r="G7" t="s">
        <v>74</v>
      </c>
      <c r="H7" t="s">
        <v>74</v>
      </c>
      <c r="I7" t="s">
        <v>199</v>
      </c>
      <c r="J7" t="s">
        <v>200</v>
      </c>
      <c r="K7" t="s">
        <v>74</v>
      </c>
      <c r="L7" t="s">
        <v>74</v>
      </c>
      <c r="M7" t="s">
        <v>78</v>
      </c>
      <c r="N7" t="s">
        <v>79</v>
      </c>
      <c r="O7" t="s">
        <v>74</v>
      </c>
      <c r="P7" t="s">
        <v>74</v>
      </c>
      <c r="Q7" t="s">
        <v>74</v>
      </c>
      <c r="R7" t="s">
        <v>74</v>
      </c>
      <c r="S7" t="s">
        <v>74</v>
      </c>
      <c r="T7" t="s">
        <v>201</v>
      </c>
      <c r="U7" t="s">
        <v>202</v>
      </c>
      <c r="V7" t="s">
        <v>203</v>
      </c>
      <c r="W7" t="s">
        <v>204</v>
      </c>
      <c r="X7" t="s">
        <v>205</v>
      </c>
      <c r="Y7" t="s">
        <v>206</v>
      </c>
      <c r="Z7" t="s">
        <v>207</v>
      </c>
      <c r="AA7" t="s">
        <v>208</v>
      </c>
      <c r="AB7" t="s">
        <v>209</v>
      </c>
      <c r="AC7" t="s">
        <v>210</v>
      </c>
      <c r="AD7" t="s">
        <v>211</v>
      </c>
      <c r="AE7" t="s">
        <v>212</v>
      </c>
      <c r="AF7" t="s">
        <v>74</v>
      </c>
      <c r="AG7">
        <v>46</v>
      </c>
      <c r="AH7">
        <v>1</v>
      </c>
      <c r="AI7">
        <v>1</v>
      </c>
      <c r="AJ7">
        <v>1</v>
      </c>
      <c r="AK7">
        <v>7</v>
      </c>
      <c r="AL7" t="s">
        <v>213</v>
      </c>
      <c r="AM7" t="s">
        <v>214</v>
      </c>
      <c r="AN7" t="s">
        <v>215</v>
      </c>
      <c r="AO7" t="s">
        <v>216</v>
      </c>
      <c r="AP7" t="s">
        <v>74</v>
      </c>
      <c r="AQ7" t="s">
        <v>74</v>
      </c>
      <c r="AR7" t="s">
        <v>217</v>
      </c>
      <c r="AS7" t="s">
        <v>218</v>
      </c>
      <c r="AT7" t="s">
        <v>219</v>
      </c>
      <c r="AU7">
        <v>2022</v>
      </c>
      <c r="AV7">
        <v>13</v>
      </c>
      <c r="AW7" t="s">
        <v>74</v>
      </c>
      <c r="AX7" t="s">
        <v>74</v>
      </c>
      <c r="AY7" t="s">
        <v>74</v>
      </c>
      <c r="AZ7" t="s">
        <v>74</v>
      </c>
      <c r="BA7" t="s">
        <v>74</v>
      </c>
      <c r="BB7" t="s">
        <v>74</v>
      </c>
      <c r="BC7" t="s">
        <v>74</v>
      </c>
      <c r="BD7">
        <v>841499</v>
      </c>
      <c r="BE7" t="s">
        <v>220</v>
      </c>
      <c r="BF7" t="str">
        <f>HYPERLINK("http://dx.doi.org/10.3389/fpsyg.2022.841499","http://dx.doi.org/10.3389/fpsyg.2022.841499")</f>
        <v>http://dx.doi.org/10.3389/fpsyg.2022.841499</v>
      </c>
      <c r="BG7" t="s">
        <v>74</v>
      </c>
      <c r="BH7" t="s">
        <v>74</v>
      </c>
      <c r="BI7">
        <v>8</v>
      </c>
      <c r="BJ7" t="s">
        <v>221</v>
      </c>
      <c r="BK7" t="s">
        <v>222</v>
      </c>
      <c r="BL7" t="s">
        <v>223</v>
      </c>
      <c r="BM7" t="s">
        <v>224</v>
      </c>
      <c r="BN7">
        <v>35432116</v>
      </c>
      <c r="BO7" t="s">
        <v>225</v>
      </c>
      <c r="BP7" t="s">
        <v>74</v>
      </c>
      <c r="BQ7" t="s">
        <v>74</v>
      </c>
      <c r="BR7" t="s">
        <v>95</v>
      </c>
      <c r="BS7" t="s">
        <v>226</v>
      </c>
      <c r="BT7" t="str">
        <f>HYPERLINK("https%3A%2F%2Fwww.webofscience.com%2Fwos%2Fwoscc%2Ffull-record%2FWOS:000783971200001","View Full Record in Web of Science")</f>
        <v>View Full Record in Web of Science</v>
      </c>
    </row>
    <row r="8" spans="1:72" x14ac:dyDescent="0.25">
      <c r="A8" t="s">
        <v>72</v>
      </c>
      <c r="B8" t="s">
        <v>227</v>
      </c>
      <c r="C8" t="s">
        <v>74</v>
      </c>
      <c r="D8" t="s">
        <v>74</v>
      </c>
      <c r="E8" t="s">
        <v>74</v>
      </c>
      <c r="F8" t="s">
        <v>228</v>
      </c>
      <c r="G8" t="s">
        <v>74</v>
      </c>
      <c r="H8" t="s">
        <v>74</v>
      </c>
      <c r="I8" t="s">
        <v>229</v>
      </c>
      <c r="J8" t="s">
        <v>230</v>
      </c>
      <c r="K8" t="s">
        <v>74</v>
      </c>
      <c r="L8" t="s">
        <v>74</v>
      </c>
      <c r="M8" t="s">
        <v>78</v>
      </c>
      <c r="N8" t="s">
        <v>79</v>
      </c>
      <c r="O8" t="s">
        <v>74</v>
      </c>
      <c r="P8" t="s">
        <v>74</v>
      </c>
      <c r="Q8" t="s">
        <v>74</v>
      </c>
      <c r="R8" t="s">
        <v>74</v>
      </c>
      <c r="S8" t="s">
        <v>74</v>
      </c>
      <c r="T8" t="s">
        <v>231</v>
      </c>
      <c r="U8" t="s">
        <v>232</v>
      </c>
      <c r="V8" t="s">
        <v>233</v>
      </c>
      <c r="W8" t="s">
        <v>234</v>
      </c>
      <c r="X8" t="s">
        <v>235</v>
      </c>
      <c r="Y8" t="s">
        <v>236</v>
      </c>
      <c r="Z8" t="s">
        <v>237</v>
      </c>
      <c r="AA8" t="s">
        <v>238</v>
      </c>
      <c r="AB8" t="s">
        <v>74</v>
      </c>
      <c r="AC8" t="s">
        <v>74</v>
      </c>
      <c r="AD8" t="s">
        <v>74</v>
      </c>
      <c r="AE8" t="s">
        <v>74</v>
      </c>
      <c r="AF8" t="s">
        <v>74</v>
      </c>
      <c r="AG8">
        <v>35</v>
      </c>
      <c r="AH8">
        <v>0</v>
      </c>
      <c r="AI8">
        <v>0</v>
      </c>
      <c r="AJ8">
        <v>0</v>
      </c>
      <c r="AK8">
        <v>0</v>
      </c>
      <c r="AL8" t="s">
        <v>239</v>
      </c>
      <c r="AM8" t="s">
        <v>240</v>
      </c>
      <c r="AN8" t="s">
        <v>241</v>
      </c>
      <c r="AO8" t="s">
        <v>242</v>
      </c>
      <c r="AP8" t="s">
        <v>74</v>
      </c>
      <c r="AQ8" t="s">
        <v>74</v>
      </c>
      <c r="AR8" t="s">
        <v>243</v>
      </c>
      <c r="AS8" t="s">
        <v>244</v>
      </c>
      <c r="AT8" t="s">
        <v>74</v>
      </c>
      <c r="AU8">
        <v>2022</v>
      </c>
      <c r="AV8">
        <v>12</v>
      </c>
      <c r="AW8">
        <v>2</v>
      </c>
      <c r="AX8" t="s">
        <v>74</v>
      </c>
      <c r="AY8" t="s">
        <v>74</v>
      </c>
      <c r="AZ8" t="s">
        <v>74</v>
      </c>
      <c r="BA8" t="s">
        <v>74</v>
      </c>
      <c r="BB8">
        <v>19</v>
      </c>
      <c r="BC8">
        <v>25</v>
      </c>
      <c r="BD8" t="s">
        <v>74</v>
      </c>
      <c r="BE8" t="s">
        <v>74</v>
      </c>
      <c r="BF8" t="s">
        <v>74</v>
      </c>
      <c r="BG8" t="s">
        <v>74</v>
      </c>
      <c r="BH8" t="s">
        <v>74</v>
      </c>
      <c r="BI8">
        <v>7</v>
      </c>
      <c r="BJ8" t="s">
        <v>245</v>
      </c>
      <c r="BK8" t="s">
        <v>92</v>
      </c>
      <c r="BL8" t="s">
        <v>246</v>
      </c>
      <c r="BM8" t="s">
        <v>247</v>
      </c>
      <c r="BN8" t="s">
        <v>74</v>
      </c>
      <c r="BO8" t="s">
        <v>74</v>
      </c>
      <c r="BP8" t="s">
        <v>74</v>
      </c>
      <c r="BQ8" t="s">
        <v>74</v>
      </c>
      <c r="BR8" t="s">
        <v>95</v>
      </c>
      <c r="BS8" t="s">
        <v>248</v>
      </c>
      <c r="BT8" t="str">
        <f>HYPERLINK("https%3A%2F%2Fwww.webofscience.com%2Fwos%2Fwoscc%2Ffull-record%2FWOS:000921624200003","View Full Record in Web of Science")</f>
        <v>View Full Record in Web of Science</v>
      </c>
    </row>
    <row r="9" spans="1:72" x14ac:dyDescent="0.25">
      <c r="A9" t="s">
        <v>72</v>
      </c>
      <c r="B9" t="s">
        <v>249</v>
      </c>
      <c r="C9" t="s">
        <v>74</v>
      </c>
      <c r="D9" t="s">
        <v>74</v>
      </c>
      <c r="E9" t="s">
        <v>74</v>
      </c>
      <c r="F9" t="s">
        <v>250</v>
      </c>
      <c r="G9" t="s">
        <v>74</v>
      </c>
      <c r="H9" t="s">
        <v>74</v>
      </c>
      <c r="I9" t="s">
        <v>251</v>
      </c>
      <c r="J9" t="s">
        <v>252</v>
      </c>
      <c r="K9" t="s">
        <v>74</v>
      </c>
      <c r="L9" t="s">
        <v>74</v>
      </c>
      <c r="M9" t="s">
        <v>78</v>
      </c>
      <c r="N9" t="s">
        <v>79</v>
      </c>
      <c r="O9" t="s">
        <v>74</v>
      </c>
      <c r="P9" t="s">
        <v>74</v>
      </c>
      <c r="Q9" t="s">
        <v>74</v>
      </c>
      <c r="R9" t="s">
        <v>74</v>
      </c>
      <c r="S9" t="s">
        <v>74</v>
      </c>
      <c r="T9" t="s">
        <v>253</v>
      </c>
      <c r="U9" t="s">
        <v>254</v>
      </c>
      <c r="V9" t="s">
        <v>255</v>
      </c>
      <c r="W9" t="s">
        <v>256</v>
      </c>
      <c r="X9" t="s">
        <v>257</v>
      </c>
      <c r="Y9" t="s">
        <v>258</v>
      </c>
      <c r="Z9" t="s">
        <v>259</v>
      </c>
      <c r="AA9" t="s">
        <v>260</v>
      </c>
      <c r="AB9" t="s">
        <v>261</v>
      </c>
      <c r="AC9" t="s">
        <v>74</v>
      </c>
      <c r="AD9" t="s">
        <v>74</v>
      </c>
      <c r="AE9" t="s">
        <v>74</v>
      </c>
      <c r="AF9" t="s">
        <v>74</v>
      </c>
      <c r="AG9">
        <v>46</v>
      </c>
      <c r="AH9">
        <v>0</v>
      </c>
      <c r="AI9">
        <v>0</v>
      </c>
      <c r="AJ9">
        <v>2</v>
      </c>
      <c r="AK9">
        <v>2</v>
      </c>
      <c r="AL9" t="s">
        <v>262</v>
      </c>
      <c r="AM9" t="s">
        <v>263</v>
      </c>
      <c r="AN9" t="s">
        <v>264</v>
      </c>
      <c r="AO9" t="s">
        <v>265</v>
      </c>
      <c r="AP9" t="s">
        <v>74</v>
      </c>
      <c r="AQ9" t="s">
        <v>74</v>
      </c>
      <c r="AR9" t="s">
        <v>266</v>
      </c>
      <c r="AS9" t="s">
        <v>267</v>
      </c>
      <c r="AT9" t="s">
        <v>74</v>
      </c>
      <c r="AU9">
        <v>2022</v>
      </c>
      <c r="AV9">
        <v>26</v>
      </c>
      <c r="AW9">
        <v>1</v>
      </c>
      <c r="AX9" t="s">
        <v>74</v>
      </c>
      <c r="AY9" t="s">
        <v>74</v>
      </c>
      <c r="AZ9" t="s">
        <v>74</v>
      </c>
      <c r="BA9" t="s">
        <v>74</v>
      </c>
      <c r="BB9">
        <v>217</v>
      </c>
      <c r="BC9">
        <v>232</v>
      </c>
      <c r="BD9" t="s">
        <v>74</v>
      </c>
      <c r="BE9" t="s">
        <v>268</v>
      </c>
      <c r="BF9" t="str">
        <f>HYPERLINK("http://dx.doi.org/10.17512/pjms.2022.26.1.14","http://dx.doi.org/10.17512/pjms.2022.26.1.14")</f>
        <v>http://dx.doi.org/10.17512/pjms.2022.26.1.14</v>
      </c>
      <c r="BG9" t="s">
        <v>74</v>
      </c>
      <c r="BH9" t="s">
        <v>74</v>
      </c>
      <c r="BI9">
        <v>16</v>
      </c>
      <c r="BJ9" t="s">
        <v>269</v>
      </c>
      <c r="BK9" t="s">
        <v>92</v>
      </c>
      <c r="BL9" t="s">
        <v>270</v>
      </c>
      <c r="BM9" t="s">
        <v>271</v>
      </c>
      <c r="BN9" t="s">
        <v>74</v>
      </c>
      <c r="BO9" t="s">
        <v>94</v>
      </c>
      <c r="BP9" t="s">
        <v>74</v>
      </c>
      <c r="BQ9" t="s">
        <v>74</v>
      </c>
      <c r="BR9" t="s">
        <v>95</v>
      </c>
      <c r="BS9" t="s">
        <v>272</v>
      </c>
      <c r="BT9" t="str">
        <f>HYPERLINK("https%3A%2F%2Fwww.webofscience.com%2Fwos%2Fwoscc%2Ffull-record%2FWOS:000965665600003","View Full Record in Web of Science")</f>
        <v>View Full Record in Web of Science</v>
      </c>
    </row>
    <row r="10" spans="1:72" x14ac:dyDescent="0.25">
      <c r="A10" t="s">
        <v>72</v>
      </c>
      <c r="B10" t="s">
        <v>273</v>
      </c>
      <c r="C10" t="s">
        <v>74</v>
      </c>
      <c r="D10" t="s">
        <v>74</v>
      </c>
      <c r="E10" t="s">
        <v>74</v>
      </c>
      <c r="F10" t="s">
        <v>274</v>
      </c>
      <c r="G10" t="s">
        <v>74</v>
      </c>
      <c r="H10" t="s">
        <v>74</v>
      </c>
      <c r="I10" t="s">
        <v>275</v>
      </c>
      <c r="J10" t="s">
        <v>276</v>
      </c>
      <c r="K10" t="s">
        <v>74</v>
      </c>
      <c r="L10" t="s">
        <v>74</v>
      </c>
      <c r="M10" t="s">
        <v>78</v>
      </c>
      <c r="N10" t="s">
        <v>79</v>
      </c>
      <c r="O10" t="s">
        <v>74</v>
      </c>
      <c r="P10" t="s">
        <v>74</v>
      </c>
      <c r="Q10" t="s">
        <v>74</v>
      </c>
      <c r="R10" t="s">
        <v>74</v>
      </c>
      <c r="S10" t="s">
        <v>74</v>
      </c>
      <c r="T10" t="s">
        <v>277</v>
      </c>
      <c r="U10" t="s">
        <v>278</v>
      </c>
      <c r="V10" t="s">
        <v>279</v>
      </c>
      <c r="W10" t="s">
        <v>280</v>
      </c>
      <c r="X10" t="s">
        <v>281</v>
      </c>
      <c r="Y10" t="s">
        <v>282</v>
      </c>
      <c r="Z10" t="s">
        <v>283</v>
      </c>
      <c r="AA10" t="s">
        <v>284</v>
      </c>
      <c r="AB10" t="s">
        <v>285</v>
      </c>
      <c r="AC10" t="s">
        <v>286</v>
      </c>
      <c r="AD10" t="s">
        <v>286</v>
      </c>
      <c r="AE10" t="s">
        <v>287</v>
      </c>
      <c r="AF10" t="s">
        <v>74</v>
      </c>
      <c r="AG10">
        <v>81</v>
      </c>
      <c r="AH10">
        <v>0</v>
      </c>
      <c r="AI10">
        <v>0</v>
      </c>
      <c r="AJ10">
        <v>2</v>
      </c>
      <c r="AK10">
        <v>9</v>
      </c>
      <c r="AL10" t="s">
        <v>288</v>
      </c>
      <c r="AM10" t="s">
        <v>263</v>
      </c>
      <c r="AN10" t="s">
        <v>289</v>
      </c>
      <c r="AO10" t="s">
        <v>290</v>
      </c>
      <c r="AP10" t="s">
        <v>74</v>
      </c>
      <c r="AQ10" t="s">
        <v>74</v>
      </c>
      <c r="AR10" t="s">
        <v>291</v>
      </c>
      <c r="AS10" t="s">
        <v>292</v>
      </c>
      <c r="AT10" t="s">
        <v>74</v>
      </c>
      <c r="AU10">
        <v>2022</v>
      </c>
      <c r="AV10">
        <v>10</v>
      </c>
      <c r="AW10">
        <v>2</v>
      </c>
      <c r="AX10" t="s">
        <v>74</v>
      </c>
      <c r="AY10" t="s">
        <v>74</v>
      </c>
      <c r="AZ10" t="s">
        <v>74</v>
      </c>
      <c r="BA10" t="s">
        <v>74</v>
      </c>
      <c r="BB10">
        <v>111</v>
      </c>
      <c r="BC10" t="s">
        <v>293</v>
      </c>
      <c r="BD10" t="s">
        <v>74</v>
      </c>
      <c r="BE10" t="s">
        <v>294</v>
      </c>
      <c r="BF10" t="str">
        <f>HYPERLINK("http://dx.doi.org/10.16926/par.2022.10.26","http://dx.doi.org/10.16926/par.2022.10.26")</f>
        <v>http://dx.doi.org/10.16926/par.2022.10.26</v>
      </c>
      <c r="BG10" t="s">
        <v>74</v>
      </c>
      <c r="BH10" t="s">
        <v>74</v>
      </c>
      <c r="BI10">
        <v>16</v>
      </c>
      <c r="BJ10" t="s">
        <v>295</v>
      </c>
      <c r="BK10" t="s">
        <v>92</v>
      </c>
      <c r="BL10" t="s">
        <v>295</v>
      </c>
      <c r="BM10" t="s">
        <v>296</v>
      </c>
      <c r="BN10" t="s">
        <v>74</v>
      </c>
      <c r="BO10" t="s">
        <v>94</v>
      </c>
      <c r="BP10" t="s">
        <v>74</v>
      </c>
      <c r="BQ10" t="s">
        <v>74</v>
      </c>
      <c r="BR10" t="s">
        <v>95</v>
      </c>
      <c r="BS10" t="s">
        <v>297</v>
      </c>
      <c r="BT10" t="str">
        <f>HYPERLINK("https%3A%2F%2Fwww.webofscience.com%2Fwos%2Fwoscc%2Ffull-record%2FWOS:000880566700005","View Full Record in Web of Science")</f>
        <v>View Full Record in Web of Science</v>
      </c>
    </row>
    <row r="11" spans="1:72" x14ac:dyDescent="0.25">
      <c r="A11" t="s">
        <v>72</v>
      </c>
      <c r="B11" t="s">
        <v>298</v>
      </c>
      <c r="C11" t="s">
        <v>74</v>
      </c>
      <c r="D11" t="s">
        <v>74</v>
      </c>
      <c r="E11" t="s">
        <v>74</v>
      </c>
      <c r="F11" t="s">
        <v>299</v>
      </c>
      <c r="G11" t="s">
        <v>74</v>
      </c>
      <c r="H11" t="s">
        <v>74</v>
      </c>
      <c r="I11" t="s">
        <v>300</v>
      </c>
      <c r="J11" t="s">
        <v>171</v>
      </c>
      <c r="K11" t="s">
        <v>74</v>
      </c>
      <c r="L11" t="s">
        <v>74</v>
      </c>
      <c r="M11" t="s">
        <v>78</v>
      </c>
      <c r="N11" t="s">
        <v>79</v>
      </c>
      <c r="O11" t="s">
        <v>74</v>
      </c>
      <c r="P11" t="s">
        <v>74</v>
      </c>
      <c r="Q11" t="s">
        <v>74</v>
      </c>
      <c r="R11" t="s">
        <v>74</v>
      </c>
      <c r="S11" t="s">
        <v>74</v>
      </c>
      <c r="T11" t="s">
        <v>301</v>
      </c>
      <c r="U11" t="s">
        <v>302</v>
      </c>
      <c r="V11" t="s">
        <v>303</v>
      </c>
      <c r="W11" t="s">
        <v>304</v>
      </c>
      <c r="X11" t="s">
        <v>305</v>
      </c>
      <c r="Y11" t="s">
        <v>306</v>
      </c>
      <c r="Z11" t="s">
        <v>307</v>
      </c>
      <c r="AA11" t="s">
        <v>308</v>
      </c>
      <c r="AB11" t="s">
        <v>309</v>
      </c>
      <c r="AC11" t="s">
        <v>74</v>
      </c>
      <c r="AD11" t="s">
        <v>74</v>
      </c>
      <c r="AE11" t="s">
        <v>74</v>
      </c>
      <c r="AF11" t="s">
        <v>74</v>
      </c>
      <c r="AG11">
        <v>63</v>
      </c>
      <c r="AH11">
        <v>7</v>
      </c>
      <c r="AI11">
        <v>8</v>
      </c>
      <c r="AJ11">
        <v>3</v>
      </c>
      <c r="AK11">
        <v>30</v>
      </c>
      <c r="AL11" t="s">
        <v>184</v>
      </c>
      <c r="AM11" t="s">
        <v>185</v>
      </c>
      <c r="AN11" t="s">
        <v>186</v>
      </c>
      <c r="AO11" t="s">
        <v>74</v>
      </c>
      <c r="AP11" t="s">
        <v>187</v>
      </c>
      <c r="AQ11" t="s">
        <v>74</v>
      </c>
      <c r="AR11" t="s">
        <v>188</v>
      </c>
      <c r="AS11" t="s">
        <v>189</v>
      </c>
      <c r="AT11" t="s">
        <v>142</v>
      </c>
      <c r="AU11">
        <v>2021</v>
      </c>
      <c r="AV11">
        <v>13</v>
      </c>
      <c r="AW11">
        <v>23</v>
      </c>
      <c r="AX11" t="s">
        <v>74</v>
      </c>
      <c r="AY11" t="s">
        <v>74</v>
      </c>
      <c r="AZ11" t="s">
        <v>74</v>
      </c>
      <c r="BA11" t="s">
        <v>74</v>
      </c>
      <c r="BB11" t="s">
        <v>74</v>
      </c>
      <c r="BC11" t="s">
        <v>74</v>
      </c>
      <c r="BD11">
        <v>13051</v>
      </c>
      <c r="BE11" t="s">
        <v>310</v>
      </c>
      <c r="BF11" t="str">
        <f>HYPERLINK("http://dx.doi.org/10.3390/su132313051","http://dx.doi.org/10.3390/su132313051")</f>
        <v>http://dx.doi.org/10.3390/su132313051</v>
      </c>
      <c r="BG11" t="s">
        <v>74</v>
      </c>
      <c r="BH11" t="s">
        <v>74</v>
      </c>
      <c r="BI11">
        <v>13</v>
      </c>
      <c r="BJ11" t="s">
        <v>192</v>
      </c>
      <c r="BK11" t="s">
        <v>193</v>
      </c>
      <c r="BL11" t="s">
        <v>194</v>
      </c>
      <c r="BM11" t="s">
        <v>311</v>
      </c>
      <c r="BN11" t="s">
        <v>74</v>
      </c>
      <c r="BO11" t="s">
        <v>312</v>
      </c>
      <c r="BP11" t="s">
        <v>74</v>
      </c>
      <c r="BQ11" t="s">
        <v>74</v>
      </c>
      <c r="BR11" t="s">
        <v>95</v>
      </c>
      <c r="BS11" t="s">
        <v>313</v>
      </c>
      <c r="BT11" t="str">
        <f>HYPERLINK("https%3A%2F%2Fwww.webofscience.com%2Fwos%2Fwoscc%2Ffull-record%2FWOS:000734702500001","View Full Record in Web of Science")</f>
        <v>View Full Record in Web of Science</v>
      </c>
    </row>
    <row r="12" spans="1:72" x14ac:dyDescent="0.25">
      <c r="A12" t="s">
        <v>72</v>
      </c>
      <c r="B12" t="s">
        <v>314</v>
      </c>
      <c r="C12" t="s">
        <v>74</v>
      </c>
      <c r="D12" t="s">
        <v>74</v>
      </c>
      <c r="E12" t="s">
        <v>74</v>
      </c>
      <c r="F12" t="s">
        <v>315</v>
      </c>
      <c r="G12" t="s">
        <v>74</v>
      </c>
      <c r="H12" t="s">
        <v>74</v>
      </c>
      <c r="I12" t="s">
        <v>316</v>
      </c>
      <c r="J12" t="s">
        <v>171</v>
      </c>
      <c r="K12" t="s">
        <v>74</v>
      </c>
      <c r="L12" t="s">
        <v>74</v>
      </c>
      <c r="M12" t="s">
        <v>78</v>
      </c>
      <c r="N12" t="s">
        <v>79</v>
      </c>
      <c r="O12" t="s">
        <v>74</v>
      </c>
      <c r="P12" t="s">
        <v>74</v>
      </c>
      <c r="Q12" t="s">
        <v>74</v>
      </c>
      <c r="R12" t="s">
        <v>74</v>
      </c>
      <c r="S12" t="s">
        <v>74</v>
      </c>
      <c r="T12" t="s">
        <v>317</v>
      </c>
      <c r="U12" t="s">
        <v>318</v>
      </c>
      <c r="V12" t="s">
        <v>319</v>
      </c>
      <c r="W12" t="s">
        <v>320</v>
      </c>
      <c r="X12" t="s">
        <v>321</v>
      </c>
      <c r="Y12" t="s">
        <v>322</v>
      </c>
      <c r="Z12" t="s">
        <v>323</v>
      </c>
      <c r="AA12" t="s">
        <v>324</v>
      </c>
      <c r="AB12" t="s">
        <v>325</v>
      </c>
      <c r="AC12" t="s">
        <v>326</v>
      </c>
      <c r="AD12" t="s">
        <v>74</v>
      </c>
      <c r="AE12" t="s">
        <v>327</v>
      </c>
      <c r="AF12" t="s">
        <v>74</v>
      </c>
      <c r="AG12">
        <v>51</v>
      </c>
      <c r="AH12">
        <v>0</v>
      </c>
      <c r="AI12">
        <v>0</v>
      </c>
      <c r="AJ12">
        <v>1</v>
      </c>
      <c r="AK12">
        <v>5</v>
      </c>
      <c r="AL12" t="s">
        <v>184</v>
      </c>
      <c r="AM12" t="s">
        <v>185</v>
      </c>
      <c r="AN12" t="s">
        <v>186</v>
      </c>
      <c r="AO12" t="s">
        <v>74</v>
      </c>
      <c r="AP12" t="s">
        <v>187</v>
      </c>
      <c r="AQ12" t="s">
        <v>74</v>
      </c>
      <c r="AR12" t="s">
        <v>188</v>
      </c>
      <c r="AS12" t="s">
        <v>189</v>
      </c>
      <c r="AT12" t="s">
        <v>328</v>
      </c>
      <c r="AU12">
        <v>2021</v>
      </c>
      <c r="AV12">
        <v>13</v>
      </c>
      <c r="AW12">
        <v>22</v>
      </c>
      <c r="AX12" t="s">
        <v>74</v>
      </c>
      <c r="AY12" t="s">
        <v>74</v>
      </c>
      <c r="AZ12" t="s">
        <v>74</v>
      </c>
      <c r="BA12" t="s">
        <v>74</v>
      </c>
      <c r="BB12" t="s">
        <v>74</v>
      </c>
      <c r="BC12" t="s">
        <v>74</v>
      </c>
      <c r="BD12">
        <v>12543</v>
      </c>
      <c r="BE12" t="s">
        <v>329</v>
      </c>
      <c r="BF12" t="str">
        <f>HYPERLINK("http://dx.doi.org/10.3390/su132212543","http://dx.doi.org/10.3390/su132212543")</f>
        <v>http://dx.doi.org/10.3390/su132212543</v>
      </c>
      <c r="BG12" t="s">
        <v>74</v>
      </c>
      <c r="BH12" t="s">
        <v>74</v>
      </c>
      <c r="BI12">
        <v>13</v>
      </c>
      <c r="BJ12" t="s">
        <v>192</v>
      </c>
      <c r="BK12" t="s">
        <v>193</v>
      </c>
      <c r="BL12" t="s">
        <v>194</v>
      </c>
      <c r="BM12" t="s">
        <v>330</v>
      </c>
      <c r="BN12" t="s">
        <v>74</v>
      </c>
      <c r="BO12" t="s">
        <v>94</v>
      </c>
      <c r="BP12" t="s">
        <v>74</v>
      </c>
      <c r="BQ12" t="s">
        <v>74</v>
      </c>
      <c r="BR12" t="s">
        <v>95</v>
      </c>
      <c r="BS12" t="s">
        <v>331</v>
      </c>
      <c r="BT12" t="str">
        <f>HYPERLINK("https%3A%2F%2Fwww.webofscience.com%2Fwos%2Fwoscc%2Ffull-record%2FWOS:000725121900001","View Full Record in Web of Science")</f>
        <v>View Full Record in Web of Science</v>
      </c>
    </row>
    <row r="13" spans="1:72" x14ac:dyDescent="0.25">
      <c r="A13" t="s">
        <v>72</v>
      </c>
      <c r="B13" t="s">
        <v>332</v>
      </c>
      <c r="C13" t="s">
        <v>74</v>
      </c>
      <c r="D13" t="s">
        <v>74</v>
      </c>
      <c r="E13" t="s">
        <v>74</v>
      </c>
      <c r="F13" t="s">
        <v>333</v>
      </c>
      <c r="G13" t="s">
        <v>74</v>
      </c>
      <c r="H13" t="s">
        <v>74</v>
      </c>
      <c r="I13" t="s">
        <v>334</v>
      </c>
      <c r="J13" t="s">
        <v>335</v>
      </c>
      <c r="K13" t="s">
        <v>74</v>
      </c>
      <c r="L13" t="s">
        <v>74</v>
      </c>
      <c r="M13" t="s">
        <v>78</v>
      </c>
      <c r="N13" t="s">
        <v>79</v>
      </c>
      <c r="O13" t="s">
        <v>74</v>
      </c>
      <c r="P13" t="s">
        <v>74</v>
      </c>
      <c r="Q13" t="s">
        <v>74</v>
      </c>
      <c r="R13" t="s">
        <v>74</v>
      </c>
      <c r="S13" t="s">
        <v>74</v>
      </c>
      <c r="T13" t="s">
        <v>336</v>
      </c>
      <c r="U13" t="s">
        <v>337</v>
      </c>
      <c r="V13" t="s">
        <v>338</v>
      </c>
      <c r="W13" t="s">
        <v>339</v>
      </c>
      <c r="X13" t="s">
        <v>340</v>
      </c>
      <c r="Y13" t="s">
        <v>341</v>
      </c>
      <c r="Z13" t="s">
        <v>342</v>
      </c>
      <c r="AA13" t="s">
        <v>343</v>
      </c>
      <c r="AB13" t="s">
        <v>344</v>
      </c>
      <c r="AC13" t="s">
        <v>345</v>
      </c>
      <c r="AD13" t="s">
        <v>346</v>
      </c>
      <c r="AE13" t="s">
        <v>347</v>
      </c>
      <c r="AF13" t="s">
        <v>74</v>
      </c>
      <c r="AG13">
        <v>51</v>
      </c>
      <c r="AH13">
        <v>3</v>
      </c>
      <c r="AI13">
        <v>3</v>
      </c>
      <c r="AJ13">
        <v>1</v>
      </c>
      <c r="AK13">
        <v>7</v>
      </c>
      <c r="AL13" t="s">
        <v>157</v>
      </c>
      <c r="AM13" t="s">
        <v>158</v>
      </c>
      <c r="AN13" t="s">
        <v>159</v>
      </c>
      <c r="AO13" t="s">
        <v>348</v>
      </c>
      <c r="AP13" t="s">
        <v>349</v>
      </c>
      <c r="AQ13" t="s">
        <v>74</v>
      </c>
      <c r="AR13" t="s">
        <v>350</v>
      </c>
      <c r="AS13" t="s">
        <v>351</v>
      </c>
      <c r="AT13" t="s">
        <v>352</v>
      </c>
      <c r="AU13">
        <v>2022</v>
      </c>
      <c r="AV13">
        <v>32</v>
      </c>
      <c r="AW13">
        <v>4</v>
      </c>
      <c r="AX13" t="s">
        <v>74</v>
      </c>
      <c r="AY13" t="s">
        <v>74</v>
      </c>
      <c r="AZ13" t="s">
        <v>74</v>
      </c>
      <c r="BA13" t="s">
        <v>74</v>
      </c>
      <c r="BB13">
        <v>623</v>
      </c>
      <c r="BC13">
        <v>636</v>
      </c>
      <c r="BD13" t="s">
        <v>74</v>
      </c>
      <c r="BE13" t="s">
        <v>353</v>
      </c>
      <c r="BF13" t="str">
        <f>HYPERLINK("http://dx.doi.org/10.1002/casp.2579","http://dx.doi.org/10.1002/casp.2579")</f>
        <v>http://dx.doi.org/10.1002/casp.2579</v>
      </c>
      <c r="BG13" t="s">
        <v>74</v>
      </c>
      <c r="BH13" t="s">
        <v>354</v>
      </c>
      <c r="BI13">
        <v>14</v>
      </c>
      <c r="BJ13" t="s">
        <v>355</v>
      </c>
      <c r="BK13" t="s">
        <v>222</v>
      </c>
      <c r="BL13" t="s">
        <v>223</v>
      </c>
      <c r="BM13" t="s">
        <v>356</v>
      </c>
      <c r="BN13" t="s">
        <v>74</v>
      </c>
      <c r="BO13" t="s">
        <v>357</v>
      </c>
      <c r="BP13" t="s">
        <v>74</v>
      </c>
      <c r="BQ13" t="s">
        <v>74</v>
      </c>
      <c r="BR13" t="s">
        <v>95</v>
      </c>
      <c r="BS13" t="s">
        <v>358</v>
      </c>
      <c r="BT13" t="str">
        <f>HYPERLINK("https%3A%2F%2Fwww.webofscience.com%2Fwos%2Fwoscc%2Ffull-record%2FWOS:000705096700001","View Full Record in Web of Science")</f>
        <v>View Full Record in Web of Science</v>
      </c>
    </row>
    <row r="14" spans="1:72" x14ac:dyDescent="0.25">
      <c r="A14" t="s">
        <v>72</v>
      </c>
      <c r="B14" t="s">
        <v>359</v>
      </c>
      <c r="C14" t="s">
        <v>74</v>
      </c>
      <c r="D14" t="s">
        <v>74</v>
      </c>
      <c r="E14" t="s">
        <v>74</v>
      </c>
      <c r="F14" t="s">
        <v>360</v>
      </c>
      <c r="G14" t="s">
        <v>74</v>
      </c>
      <c r="H14" t="s">
        <v>74</v>
      </c>
      <c r="I14" t="s">
        <v>361</v>
      </c>
      <c r="J14" t="s">
        <v>362</v>
      </c>
      <c r="K14" t="s">
        <v>74</v>
      </c>
      <c r="L14" t="s">
        <v>74</v>
      </c>
      <c r="M14" t="s">
        <v>78</v>
      </c>
      <c r="N14" t="s">
        <v>363</v>
      </c>
      <c r="O14" t="s">
        <v>74</v>
      </c>
      <c r="P14" t="s">
        <v>74</v>
      </c>
      <c r="Q14" t="s">
        <v>74</v>
      </c>
      <c r="R14" t="s">
        <v>74</v>
      </c>
      <c r="S14" t="s">
        <v>74</v>
      </c>
      <c r="T14" t="s">
        <v>364</v>
      </c>
      <c r="U14" t="s">
        <v>365</v>
      </c>
      <c r="V14" t="s">
        <v>366</v>
      </c>
      <c r="W14" t="s">
        <v>367</v>
      </c>
      <c r="X14" t="s">
        <v>368</v>
      </c>
      <c r="Y14" t="s">
        <v>369</v>
      </c>
      <c r="Z14" t="s">
        <v>370</v>
      </c>
      <c r="AA14" t="s">
        <v>371</v>
      </c>
      <c r="AB14" t="s">
        <v>372</v>
      </c>
      <c r="AC14" t="s">
        <v>74</v>
      </c>
      <c r="AD14" t="s">
        <v>74</v>
      </c>
      <c r="AE14" t="s">
        <v>74</v>
      </c>
      <c r="AF14" t="s">
        <v>74</v>
      </c>
      <c r="AG14">
        <v>43</v>
      </c>
      <c r="AH14">
        <v>9</v>
      </c>
      <c r="AI14">
        <v>9</v>
      </c>
      <c r="AJ14">
        <v>2</v>
      </c>
      <c r="AK14">
        <v>15</v>
      </c>
      <c r="AL14" t="s">
        <v>373</v>
      </c>
      <c r="AM14" t="s">
        <v>374</v>
      </c>
      <c r="AN14" t="s">
        <v>375</v>
      </c>
      <c r="AO14" t="s">
        <v>376</v>
      </c>
      <c r="AP14" t="s">
        <v>377</v>
      </c>
      <c r="AQ14" t="s">
        <v>74</v>
      </c>
      <c r="AR14" t="s">
        <v>378</v>
      </c>
      <c r="AS14" t="s">
        <v>379</v>
      </c>
      <c r="AT14" t="s">
        <v>380</v>
      </c>
      <c r="AU14">
        <v>2021</v>
      </c>
      <c r="AV14" t="s">
        <v>74</v>
      </c>
      <c r="AW14" t="s">
        <v>74</v>
      </c>
      <c r="AX14" t="s">
        <v>74</v>
      </c>
      <c r="AY14" t="s">
        <v>74</v>
      </c>
      <c r="AZ14" t="s">
        <v>74</v>
      </c>
      <c r="BA14" t="s">
        <v>74</v>
      </c>
      <c r="BB14" t="s">
        <v>74</v>
      </c>
      <c r="BC14" t="s">
        <v>74</v>
      </c>
      <c r="BD14" t="s">
        <v>74</v>
      </c>
      <c r="BE14" t="s">
        <v>381</v>
      </c>
      <c r="BF14" t="str">
        <f>HYPERLINK("http://dx.doi.org/10.1080/03623319.2021.1986300","http://dx.doi.org/10.1080/03623319.2021.1986300")</f>
        <v>http://dx.doi.org/10.1080/03623319.2021.1986300</v>
      </c>
      <c r="BG14" t="s">
        <v>74</v>
      </c>
      <c r="BH14" t="s">
        <v>354</v>
      </c>
      <c r="BI14">
        <v>11</v>
      </c>
      <c r="BJ14" t="s">
        <v>382</v>
      </c>
      <c r="BK14" t="s">
        <v>222</v>
      </c>
      <c r="BL14" t="s">
        <v>383</v>
      </c>
      <c r="BM14" t="s">
        <v>384</v>
      </c>
      <c r="BN14" t="s">
        <v>74</v>
      </c>
      <c r="BO14" t="s">
        <v>74</v>
      </c>
      <c r="BP14" t="s">
        <v>74</v>
      </c>
      <c r="BQ14" t="s">
        <v>74</v>
      </c>
      <c r="BR14" t="s">
        <v>95</v>
      </c>
      <c r="BS14" t="s">
        <v>385</v>
      </c>
      <c r="BT14" t="str">
        <f>HYPERLINK("https%3A%2F%2Fwww.webofscience.com%2Fwos%2Fwoscc%2Ffull-record%2FWOS:000705464900001","View Full Record in Web of Science")</f>
        <v>View Full Record in Web of Science</v>
      </c>
    </row>
    <row r="15" spans="1:72" x14ac:dyDescent="0.25">
      <c r="A15" t="s">
        <v>72</v>
      </c>
      <c r="B15" t="s">
        <v>386</v>
      </c>
      <c r="C15" t="s">
        <v>74</v>
      </c>
      <c r="D15" t="s">
        <v>74</v>
      </c>
      <c r="E15" t="s">
        <v>74</v>
      </c>
      <c r="F15" t="s">
        <v>387</v>
      </c>
      <c r="G15" t="s">
        <v>74</v>
      </c>
      <c r="H15" t="s">
        <v>74</v>
      </c>
      <c r="I15" t="s">
        <v>388</v>
      </c>
      <c r="J15" t="s">
        <v>389</v>
      </c>
      <c r="K15" t="s">
        <v>74</v>
      </c>
      <c r="L15" t="s">
        <v>74</v>
      </c>
      <c r="M15" t="s">
        <v>78</v>
      </c>
      <c r="N15" t="s">
        <v>79</v>
      </c>
      <c r="O15" t="s">
        <v>74</v>
      </c>
      <c r="P15" t="s">
        <v>74</v>
      </c>
      <c r="Q15" t="s">
        <v>74</v>
      </c>
      <c r="R15" t="s">
        <v>74</v>
      </c>
      <c r="S15" t="s">
        <v>74</v>
      </c>
      <c r="T15" t="s">
        <v>390</v>
      </c>
      <c r="U15" t="s">
        <v>391</v>
      </c>
      <c r="V15" t="s">
        <v>392</v>
      </c>
      <c r="W15" t="s">
        <v>393</v>
      </c>
      <c r="X15" t="s">
        <v>394</v>
      </c>
      <c r="Y15" t="s">
        <v>395</v>
      </c>
      <c r="Z15" t="s">
        <v>396</v>
      </c>
      <c r="AA15" t="s">
        <v>397</v>
      </c>
      <c r="AB15" t="s">
        <v>398</v>
      </c>
      <c r="AC15" t="s">
        <v>74</v>
      </c>
      <c r="AD15" t="s">
        <v>74</v>
      </c>
      <c r="AE15" t="s">
        <v>74</v>
      </c>
      <c r="AF15" t="s">
        <v>74</v>
      </c>
      <c r="AG15">
        <v>76</v>
      </c>
      <c r="AH15">
        <v>1</v>
      </c>
      <c r="AI15">
        <v>1</v>
      </c>
      <c r="AJ15">
        <v>0</v>
      </c>
      <c r="AK15">
        <v>0</v>
      </c>
      <c r="AL15" t="s">
        <v>184</v>
      </c>
      <c r="AM15" t="s">
        <v>185</v>
      </c>
      <c r="AN15" t="s">
        <v>186</v>
      </c>
      <c r="AO15" t="s">
        <v>74</v>
      </c>
      <c r="AP15" t="s">
        <v>399</v>
      </c>
      <c r="AQ15" t="s">
        <v>74</v>
      </c>
      <c r="AR15" t="s">
        <v>389</v>
      </c>
      <c r="AS15" t="s">
        <v>400</v>
      </c>
      <c r="AT15" t="s">
        <v>190</v>
      </c>
      <c r="AU15">
        <v>2021</v>
      </c>
      <c r="AV15">
        <v>12</v>
      </c>
      <c r="AW15">
        <v>10</v>
      </c>
      <c r="AX15" t="s">
        <v>74</v>
      </c>
      <c r="AY15" t="s">
        <v>74</v>
      </c>
      <c r="AZ15" t="s">
        <v>74</v>
      </c>
      <c r="BA15" t="s">
        <v>74</v>
      </c>
      <c r="BB15" t="s">
        <v>74</v>
      </c>
      <c r="BC15" t="s">
        <v>74</v>
      </c>
      <c r="BD15">
        <v>882</v>
      </c>
      <c r="BE15" t="s">
        <v>401</v>
      </c>
      <c r="BF15" t="str">
        <f>HYPERLINK("http://dx.doi.org/10.3390/rel12100882","http://dx.doi.org/10.3390/rel12100882")</f>
        <v>http://dx.doi.org/10.3390/rel12100882</v>
      </c>
      <c r="BG15" t="s">
        <v>74</v>
      </c>
      <c r="BH15" t="s">
        <v>74</v>
      </c>
      <c r="BI15">
        <v>18</v>
      </c>
      <c r="BJ15" t="s">
        <v>402</v>
      </c>
      <c r="BK15" t="s">
        <v>403</v>
      </c>
      <c r="BL15" t="s">
        <v>402</v>
      </c>
      <c r="BM15" t="s">
        <v>404</v>
      </c>
      <c r="BN15" t="s">
        <v>74</v>
      </c>
      <c r="BO15" t="s">
        <v>94</v>
      </c>
      <c r="BP15" t="s">
        <v>74</v>
      </c>
      <c r="BQ15" t="s">
        <v>74</v>
      </c>
      <c r="BR15" t="s">
        <v>95</v>
      </c>
      <c r="BS15" t="s">
        <v>405</v>
      </c>
      <c r="BT15" t="str">
        <f>HYPERLINK("https%3A%2F%2Fwww.webofscience.com%2Fwos%2Fwoscc%2Ffull-record%2FWOS:000715251500001","View Full Record in Web of Science")</f>
        <v>View Full Record in Web of Science</v>
      </c>
    </row>
    <row r="16" spans="1:72" x14ac:dyDescent="0.25">
      <c r="A16" t="s">
        <v>72</v>
      </c>
      <c r="B16" t="s">
        <v>406</v>
      </c>
      <c r="C16" t="s">
        <v>74</v>
      </c>
      <c r="D16" t="s">
        <v>74</v>
      </c>
      <c r="E16" t="s">
        <v>74</v>
      </c>
      <c r="F16" t="s">
        <v>407</v>
      </c>
      <c r="G16" t="s">
        <v>74</v>
      </c>
      <c r="H16" t="s">
        <v>74</v>
      </c>
      <c r="I16" t="s">
        <v>408</v>
      </c>
      <c r="J16" t="s">
        <v>409</v>
      </c>
      <c r="K16" t="s">
        <v>74</v>
      </c>
      <c r="L16" t="s">
        <v>74</v>
      </c>
      <c r="M16" t="s">
        <v>78</v>
      </c>
      <c r="N16" t="s">
        <v>79</v>
      </c>
      <c r="O16" t="s">
        <v>74</v>
      </c>
      <c r="P16" t="s">
        <v>74</v>
      </c>
      <c r="Q16" t="s">
        <v>74</v>
      </c>
      <c r="R16" t="s">
        <v>74</v>
      </c>
      <c r="S16" t="s">
        <v>74</v>
      </c>
      <c r="T16" t="s">
        <v>410</v>
      </c>
      <c r="U16" t="s">
        <v>411</v>
      </c>
      <c r="V16" t="s">
        <v>412</v>
      </c>
      <c r="W16" t="s">
        <v>413</v>
      </c>
      <c r="X16" t="s">
        <v>414</v>
      </c>
      <c r="Y16" t="s">
        <v>415</v>
      </c>
      <c r="Z16" t="s">
        <v>416</v>
      </c>
      <c r="AA16" t="s">
        <v>417</v>
      </c>
      <c r="AB16" t="s">
        <v>74</v>
      </c>
      <c r="AC16" t="s">
        <v>418</v>
      </c>
      <c r="AD16" t="s">
        <v>418</v>
      </c>
      <c r="AE16" t="s">
        <v>419</v>
      </c>
      <c r="AF16" t="s">
        <v>74</v>
      </c>
      <c r="AG16">
        <v>68</v>
      </c>
      <c r="AH16">
        <v>4</v>
      </c>
      <c r="AI16">
        <v>4</v>
      </c>
      <c r="AJ16">
        <v>0</v>
      </c>
      <c r="AK16">
        <v>9</v>
      </c>
      <c r="AL16" t="s">
        <v>213</v>
      </c>
      <c r="AM16" t="s">
        <v>214</v>
      </c>
      <c r="AN16" t="s">
        <v>215</v>
      </c>
      <c r="AO16" t="s">
        <v>74</v>
      </c>
      <c r="AP16" t="s">
        <v>420</v>
      </c>
      <c r="AQ16" t="s">
        <v>74</v>
      </c>
      <c r="AR16" t="s">
        <v>421</v>
      </c>
      <c r="AS16" t="s">
        <v>422</v>
      </c>
      <c r="AT16" t="s">
        <v>423</v>
      </c>
      <c r="AU16">
        <v>2021</v>
      </c>
      <c r="AV16">
        <v>6</v>
      </c>
      <c r="AW16" t="s">
        <v>74</v>
      </c>
      <c r="AX16" t="s">
        <v>74</v>
      </c>
      <c r="AY16" t="s">
        <v>74</v>
      </c>
      <c r="AZ16" t="s">
        <v>74</v>
      </c>
      <c r="BA16" t="s">
        <v>74</v>
      </c>
      <c r="BB16" t="s">
        <v>74</v>
      </c>
      <c r="BC16" t="s">
        <v>74</v>
      </c>
      <c r="BD16">
        <v>717532</v>
      </c>
      <c r="BE16" t="s">
        <v>424</v>
      </c>
      <c r="BF16" t="str">
        <f>HYPERLINK("http://dx.doi.org/10.3389/feduc.2021.717532","http://dx.doi.org/10.3389/feduc.2021.717532")</f>
        <v>http://dx.doi.org/10.3389/feduc.2021.717532</v>
      </c>
      <c r="BG16" t="s">
        <v>74</v>
      </c>
      <c r="BH16" t="s">
        <v>74</v>
      </c>
      <c r="BI16">
        <v>11</v>
      </c>
      <c r="BJ16" t="s">
        <v>91</v>
      </c>
      <c r="BK16" t="s">
        <v>92</v>
      </c>
      <c r="BL16" t="s">
        <v>91</v>
      </c>
      <c r="BM16" t="s">
        <v>425</v>
      </c>
      <c r="BN16" t="s">
        <v>74</v>
      </c>
      <c r="BO16" t="s">
        <v>94</v>
      </c>
      <c r="BP16" t="s">
        <v>74</v>
      </c>
      <c r="BQ16" t="s">
        <v>74</v>
      </c>
      <c r="BR16" t="s">
        <v>95</v>
      </c>
      <c r="BS16" t="s">
        <v>426</v>
      </c>
      <c r="BT16" t="str">
        <f>HYPERLINK("https%3A%2F%2Fwww.webofscience.com%2Fwos%2Fwoscc%2Ffull-record%2FWOS:000678785700001","View Full Record in Web of Science")</f>
        <v>View Full Record in Web of Science</v>
      </c>
    </row>
    <row r="17" spans="1:72" x14ac:dyDescent="0.25">
      <c r="A17" t="s">
        <v>72</v>
      </c>
      <c r="B17" t="s">
        <v>427</v>
      </c>
      <c r="C17" t="s">
        <v>74</v>
      </c>
      <c r="D17" t="s">
        <v>74</v>
      </c>
      <c r="E17" t="s">
        <v>74</v>
      </c>
      <c r="F17" t="s">
        <v>428</v>
      </c>
      <c r="G17" t="s">
        <v>74</v>
      </c>
      <c r="H17" t="s">
        <v>74</v>
      </c>
      <c r="I17" t="s">
        <v>429</v>
      </c>
      <c r="J17" t="s">
        <v>430</v>
      </c>
      <c r="K17" t="s">
        <v>74</v>
      </c>
      <c r="L17" t="s">
        <v>74</v>
      </c>
      <c r="M17" t="s">
        <v>78</v>
      </c>
      <c r="N17" t="s">
        <v>79</v>
      </c>
      <c r="O17" t="s">
        <v>74</v>
      </c>
      <c r="P17" t="s">
        <v>74</v>
      </c>
      <c r="Q17" t="s">
        <v>74</v>
      </c>
      <c r="R17" t="s">
        <v>74</v>
      </c>
      <c r="S17" t="s">
        <v>74</v>
      </c>
      <c r="T17" t="s">
        <v>431</v>
      </c>
      <c r="U17" t="s">
        <v>432</v>
      </c>
      <c r="V17" t="s">
        <v>433</v>
      </c>
      <c r="W17" t="s">
        <v>434</v>
      </c>
      <c r="X17" t="s">
        <v>435</v>
      </c>
      <c r="Y17" t="s">
        <v>436</v>
      </c>
      <c r="Z17" t="s">
        <v>437</v>
      </c>
      <c r="AA17" t="s">
        <v>438</v>
      </c>
      <c r="AB17" t="s">
        <v>439</v>
      </c>
      <c r="AC17" t="s">
        <v>440</v>
      </c>
      <c r="AD17" t="s">
        <v>441</v>
      </c>
      <c r="AE17" t="s">
        <v>442</v>
      </c>
      <c r="AF17" t="s">
        <v>74</v>
      </c>
      <c r="AG17">
        <v>41</v>
      </c>
      <c r="AH17">
        <v>10</v>
      </c>
      <c r="AI17">
        <v>10</v>
      </c>
      <c r="AJ17">
        <v>2</v>
      </c>
      <c r="AK17">
        <v>11</v>
      </c>
      <c r="AL17" t="s">
        <v>443</v>
      </c>
      <c r="AM17" t="s">
        <v>444</v>
      </c>
      <c r="AN17" t="s">
        <v>445</v>
      </c>
      <c r="AO17" t="s">
        <v>446</v>
      </c>
      <c r="AP17" t="s">
        <v>447</v>
      </c>
      <c r="AQ17" t="s">
        <v>74</v>
      </c>
      <c r="AR17" t="s">
        <v>448</v>
      </c>
      <c r="AS17" t="s">
        <v>449</v>
      </c>
      <c r="AT17" t="s">
        <v>450</v>
      </c>
      <c r="AU17">
        <v>2021</v>
      </c>
      <c r="AV17">
        <v>10</v>
      </c>
      <c r="AW17">
        <v>2</v>
      </c>
      <c r="AX17" t="s">
        <v>74</v>
      </c>
      <c r="AY17" t="s">
        <v>74</v>
      </c>
      <c r="AZ17" t="s">
        <v>74</v>
      </c>
      <c r="BA17" t="s">
        <v>74</v>
      </c>
      <c r="BB17">
        <v>428</v>
      </c>
      <c r="BC17">
        <v>437</v>
      </c>
      <c r="BD17" t="s">
        <v>74</v>
      </c>
      <c r="BE17" t="s">
        <v>451</v>
      </c>
      <c r="BF17" t="str">
        <f>HYPERLINK("http://dx.doi.org/10.13187/ejced.2021.2.428","http://dx.doi.org/10.13187/ejced.2021.2.428")</f>
        <v>http://dx.doi.org/10.13187/ejced.2021.2.428</v>
      </c>
      <c r="BG17" t="s">
        <v>74</v>
      </c>
      <c r="BH17" t="s">
        <v>74</v>
      </c>
      <c r="BI17">
        <v>10</v>
      </c>
      <c r="BJ17" t="s">
        <v>91</v>
      </c>
      <c r="BK17" t="s">
        <v>92</v>
      </c>
      <c r="BL17" t="s">
        <v>91</v>
      </c>
      <c r="BM17" t="s">
        <v>452</v>
      </c>
      <c r="BN17" t="s">
        <v>74</v>
      </c>
      <c r="BO17" t="s">
        <v>453</v>
      </c>
      <c r="BP17" t="s">
        <v>74</v>
      </c>
      <c r="BQ17" t="s">
        <v>74</v>
      </c>
      <c r="BR17" t="s">
        <v>95</v>
      </c>
      <c r="BS17" t="s">
        <v>454</v>
      </c>
      <c r="BT17" t="str">
        <f>HYPERLINK("https%3A%2F%2Fwww.webofscience.com%2Fwos%2Fwoscc%2Ffull-record%2FWOS:000669658200011","View Full Record in Web of Science")</f>
        <v>View Full Record in Web of Science</v>
      </c>
    </row>
    <row r="18" spans="1:72" x14ac:dyDescent="0.25">
      <c r="A18" t="s">
        <v>72</v>
      </c>
      <c r="B18" t="s">
        <v>455</v>
      </c>
      <c r="C18" t="s">
        <v>74</v>
      </c>
      <c r="D18" t="s">
        <v>74</v>
      </c>
      <c r="E18" t="s">
        <v>74</v>
      </c>
      <c r="F18" t="s">
        <v>456</v>
      </c>
      <c r="G18" t="s">
        <v>74</v>
      </c>
      <c r="H18" t="s">
        <v>74</v>
      </c>
      <c r="I18" t="s">
        <v>457</v>
      </c>
      <c r="J18" t="s">
        <v>458</v>
      </c>
      <c r="K18" t="s">
        <v>74</v>
      </c>
      <c r="L18" t="s">
        <v>74</v>
      </c>
      <c r="M18" t="s">
        <v>78</v>
      </c>
      <c r="N18" t="s">
        <v>79</v>
      </c>
      <c r="O18" t="s">
        <v>74</v>
      </c>
      <c r="P18" t="s">
        <v>74</v>
      </c>
      <c r="Q18" t="s">
        <v>74</v>
      </c>
      <c r="R18" t="s">
        <v>74</v>
      </c>
      <c r="S18" t="s">
        <v>74</v>
      </c>
      <c r="T18" t="s">
        <v>459</v>
      </c>
      <c r="U18" t="s">
        <v>460</v>
      </c>
      <c r="V18" t="s">
        <v>461</v>
      </c>
      <c r="W18" t="s">
        <v>462</v>
      </c>
      <c r="X18" t="s">
        <v>463</v>
      </c>
      <c r="Y18" t="s">
        <v>464</v>
      </c>
      <c r="Z18" t="s">
        <v>465</v>
      </c>
      <c r="AA18" t="s">
        <v>466</v>
      </c>
      <c r="AB18" t="s">
        <v>467</v>
      </c>
      <c r="AC18" t="s">
        <v>468</v>
      </c>
      <c r="AD18" t="s">
        <v>469</v>
      </c>
      <c r="AE18" t="s">
        <v>470</v>
      </c>
      <c r="AF18" t="s">
        <v>74</v>
      </c>
      <c r="AG18">
        <v>94</v>
      </c>
      <c r="AH18">
        <v>11</v>
      </c>
      <c r="AI18">
        <v>11</v>
      </c>
      <c r="AJ18">
        <v>1</v>
      </c>
      <c r="AK18">
        <v>14</v>
      </c>
      <c r="AL18" t="s">
        <v>157</v>
      </c>
      <c r="AM18" t="s">
        <v>158</v>
      </c>
      <c r="AN18" t="s">
        <v>159</v>
      </c>
      <c r="AO18" t="s">
        <v>471</v>
      </c>
      <c r="AP18" t="s">
        <v>472</v>
      </c>
      <c r="AQ18" t="s">
        <v>74</v>
      </c>
      <c r="AR18" t="s">
        <v>473</v>
      </c>
      <c r="AS18" t="s">
        <v>474</v>
      </c>
      <c r="AT18" t="s">
        <v>190</v>
      </c>
      <c r="AU18">
        <v>2021</v>
      </c>
      <c r="AV18">
        <v>58</v>
      </c>
      <c r="AW18">
        <v>8</v>
      </c>
      <c r="AX18" t="s">
        <v>74</v>
      </c>
      <c r="AY18" t="s">
        <v>74</v>
      </c>
      <c r="AZ18" t="s">
        <v>74</v>
      </c>
      <c r="BA18" t="s">
        <v>74</v>
      </c>
      <c r="BB18">
        <v>1179</v>
      </c>
      <c r="BC18">
        <v>1202</v>
      </c>
      <c r="BD18" t="s">
        <v>74</v>
      </c>
      <c r="BE18" t="s">
        <v>475</v>
      </c>
      <c r="BF18" t="str">
        <f>HYPERLINK("http://dx.doi.org/10.1002/tea.21697","http://dx.doi.org/10.1002/tea.21697")</f>
        <v>http://dx.doi.org/10.1002/tea.21697</v>
      </c>
      <c r="BG18" t="s">
        <v>74</v>
      </c>
      <c r="BH18" t="s">
        <v>476</v>
      </c>
      <c r="BI18">
        <v>24</v>
      </c>
      <c r="BJ18" t="s">
        <v>91</v>
      </c>
      <c r="BK18" t="s">
        <v>222</v>
      </c>
      <c r="BL18" t="s">
        <v>91</v>
      </c>
      <c r="BM18" t="s">
        <v>477</v>
      </c>
      <c r="BN18" t="s">
        <v>74</v>
      </c>
      <c r="BO18" t="s">
        <v>478</v>
      </c>
      <c r="BP18" t="s">
        <v>74</v>
      </c>
      <c r="BQ18" t="s">
        <v>74</v>
      </c>
      <c r="BR18" t="s">
        <v>95</v>
      </c>
      <c r="BS18" t="s">
        <v>479</v>
      </c>
      <c r="BT18" t="str">
        <f>HYPERLINK("https%3A%2F%2Fwww.webofscience.com%2Fwos%2Fwoscc%2Ffull-record%2FWOS:000646664700001","View Full Record in Web of Science")</f>
        <v>View Full Record in Web of Science</v>
      </c>
    </row>
    <row r="19" spans="1:72" x14ac:dyDescent="0.25">
      <c r="A19" t="s">
        <v>72</v>
      </c>
      <c r="B19" t="s">
        <v>480</v>
      </c>
      <c r="C19" t="s">
        <v>74</v>
      </c>
      <c r="D19" t="s">
        <v>74</v>
      </c>
      <c r="E19" t="s">
        <v>74</v>
      </c>
      <c r="F19" t="s">
        <v>481</v>
      </c>
      <c r="G19" t="s">
        <v>74</v>
      </c>
      <c r="H19" t="s">
        <v>74</v>
      </c>
      <c r="I19" t="s">
        <v>482</v>
      </c>
      <c r="J19" t="s">
        <v>483</v>
      </c>
      <c r="K19" t="s">
        <v>74</v>
      </c>
      <c r="L19" t="s">
        <v>74</v>
      </c>
      <c r="M19" t="s">
        <v>484</v>
      </c>
      <c r="N19" t="s">
        <v>79</v>
      </c>
      <c r="O19" t="s">
        <v>74</v>
      </c>
      <c r="P19" t="s">
        <v>74</v>
      </c>
      <c r="Q19" t="s">
        <v>74</v>
      </c>
      <c r="R19" t="s">
        <v>74</v>
      </c>
      <c r="S19" t="s">
        <v>74</v>
      </c>
      <c r="T19" t="s">
        <v>485</v>
      </c>
      <c r="U19" t="s">
        <v>74</v>
      </c>
      <c r="V19" t="s">
        <v>486</v>
      </c>
      <c r="W19" t="s">
        <v>487</v>
      </c>
      <c r="X19" t="s">
        <v>488</v>
      </c>
      <c r="Y19" t="s">
        <v>489</v>
      </c>
      <c r="Z19" t="s">
        <v>490</v>
      </c>
      <c r="AA19" t="s">
        <v>74</v>
      </c>
      <c r="AB19" t="s">
        <v>74</v>
      </c>
      <c r="AC19" t="s">
        <v>74</v>
      </c>
      <c r="AD19" t="s">
        <v>74</v>
      </c>
      <c r="AE19" t="s">
        <v>74</v>
      </c>
      <c r="AF19" t="s">
        <v>74</v>
      </c>
      <c r="AG19">
        <v>39</v>
      </c>
      <c r="AH19">
        <v>2</v>
      </c>
      <c r="AI19">
        <v>2</v>
      </c>
      <c r="AJ19">
        <v>0</v>
      </c>
      <c r="AK19">
        <v>6</v>
      </c>
      <c r="AL19" t="s">
        <v>491</v>
      </c>
      <c r="AM19" t="s">
        <v>492</v>
      </c>
      <c r="AN19" t="s">
        <v>493</v>
      </c>
      <c r="AO19" t="s">
        <v>494</v>
      </c>
      <c r="AP19" t="s">
        <v>495</v>
      </c>
      <c r="AQ19" t="s">
        <v>74</v>
      </c>
      <c r="AR19" t="s">
        <v>496</v>
      </c>
      <c r="AS19" t="s">
        <v>497</v>
      </c>
      <c r="AT19" t="s">
        <v>498</v>
      </c>
      <c r="AU19">
        <v>2021</v>
      </c>
      <c r="AV19">
        <v>23</v>
      </c>
      <c r="AW19">
        <v>1</v>
      </c>
      <c r="AX19" t="s">
        <v>74</v>
      </c>
      <c r="AY19" t="s">
        <v>74</v>
      </c>
      <c r="AZ19" t="s">
        <v>74</v>
      </c>
      <c r="BA19" t="s">
        <v>74</v>
      </c>
      <c r="BB19">
        <v>159</v>
      </c>
      <c r="BC19">
        <v>182</v>
      </c>
      <c r="BD19" t="s">
        <v>74</v>
      </c>
      <c r="BE19" t="s">
        <v>499</v>
      </c>
      <c r="BF19" t="str">
        <f>HYPERLINK("http://dx.doi.org/10.5507/sth.2020.049","http://dx.doi.org/10.5507/sth.2020.049")</f>
        <v>http://dx.doi.org/10.5507/sth.2020.049</v>
      </c>
      <c r="BG19" t="s">
        <v>74</v>
      </c>
      <c r="BH19" t="s">
        <v>74</v>
      </c>
      <c r="BI19">
        <v>24</v>
      </c>
      <c r="BJ19" t="s">
        <v>402</v>
      </c>
      <c r="BK19" t="s">
        <v>403</v>
      </c>
      <c r="BL19" t="s">
        <v>402</v>
      </c>
      <c r="BM19" t="s">
        <v>500</v>
      </c>
      <c r="BN19" t="s">
        <v>74</v>
      </c>
      <c r="BO19" t="s">
        <v>94</v>
      </c>
      <c r="BP19" t="s">
        <v>74</v>
      </c>
      <c r="BQ19" t="s">
        <v>74</v>
      </c>
      <c r="BR19" t="s">
        <v>95</v>
      </c>
      <c r="BS19" t="s">
        <v>501</v>
      </c>
      <c r="BT19" t="str">
        <f>HYPERLINK("https%3A%2F%2Fwww.webofscience.com%2Fwos%2Fwoscc%2Ffull-record%2FWOS:000652331200008","View Full Record in Web of Science")</f>
        <v>View Full Record in Web of Science</v>
      </c>
    </row>
    <row r="20" spans="1:72" x14ac:dyDescent="0.25">
      <c r="A20" t="s">
        <v>72</v>
      </c>
      <c r="B20" t="s">
        <v>502</v>
      </c>
      <c r="C20" t="s">
        <v>74</v>
      </c>
      <c r="D20" t="s">
        <v>74</v>
      </c>
      <c r="E20" t="s">
        <v>74</v>
      </c>
      <c r="F20" t="s">
        <v>503</v>
      </c>
      <c r="G20" t="s">
        <v>74</v>
      </c>
      <c r="H20" t="s">
        <v>74</v>
      </c>
      <c r="I20" t="s">
        <v>504</v>
      </c>
      <c r="J20" t="s">
        <v>505</v>
      </c>
      <c r="K20" t="s">
        <v>74</v>
      </c>
      <c r="L20" t="s">
        <v>74</v>
      </c>
      <c r="M20" t="s">
        <v>78</v>
      </c>
      <c r="N20" t="s">
        <v>79</v>
      </c>
      <c r="O20" t="s">
        <v>74</v>
      </c>
      <c r="P20" t="s">
        <v>74</v>
      </c>
      <c r="Q20" t="s">
        <v>74</v>
      </c>
      <c r="R20" t="s">
        <v>74</v>
      </c>
      <c r="S20" t="s">
        <v>74</v>
      </c>
      <c r="T20" t="s">
        <v>506</v>
      </c>
      <c r="U20" t="s">
        <v>507</v>
      </c>
      <c r="V20" t="s">
        <v>508</v>
      </c>
      <c r="W20" t="s">
        <v>509</v>
      </c>
      <c r="X20" t="s">
        <v>176</v>
      </c>
      <c r="Y20" t="s">
        <v>510</v>
      </c>
      <c r="Z20" t="s">
        <v>511</v>
      </c>
      <c r="AA20" t="s">
        <v>74</v>
      </c>
      <c r="AB20" t="s">
        <v>512</v>
      </c>
      <c r="AC20" t="s">
        <v>513</v>
      </c>
      <c r="AD20" t="s">
        <v>514</v>
      </c>
      <c r="AE20" t="s">
        <v>515</v>
      </c>
      <c r="AF20" t="s">
        <v>74</v>
      </c>
      <c r="AG20">
        <v>80</v>
      </c>
      <c r="AH20">
        <v>0</v>
      </c>
      <c r="AI20">
        <v>0</v>
      </c>
      <c r="AJ20">
        <v>0</v>
      </c>
      <c r="AK20">
        <v>7</v>
      </c>
      <c r="AL20" t="s">
        <v>516</v>
      </c>
      <c r="AM20" t="s">
        <v>517</v>
      </c>
      <c r="AN20" t="s">
        <v>518</v>
      </c>
      <c r="AO20" t="s">
        <v>519</v>
      </c>
      <c r="AP20" t="s">
        <v>520</v>
      </c>
      <c r="AQ20" t="s">
        <v>74</v>
      </c>
      <c r="AR20" t="s">
        <v>521</v>
      </c>
      <c r="AS20" t="s">
        <v>522</v>
      </c>
      <c r="AT20" t="s">
        <v>74</v>
      </c>
      <c r="AU20">
        <v>2021</v>
      </c>
      <c r="AV20">
        <v>69</v>
      </c>
      <c r="AW20">
        <v>3</v>
      </c>
      <c r="AX20" t="s">
        <v>74</v>
      </c>
      <c r="AY20" t="s">
        <v>74</v>
      </c>
      <c r="AZ20" t="s">
        <v>74</v>
      </c>
      <c r="BA20" t="s">
        <v>74</v>
      </c>
      <c r="BB20">
        <v>359</v>
      </c>
      <c r="BC20">
        <v>380</v>
      </c>
      <c r="BD20" t="s">
        <v>74</v>
      </c>
      <c r="BE20" t="s">
        <v>523</v>
      </c>
      <c r="BF20" t="str">
        <f>HYPERLINK("http://dx.doi.org/10.2478/se-2021-0021","http://dx.doi.org/10.2478/se-2021-0021")</f>
        <v>http://dx.doi.org/10.2478/se-2021-0021</v>
      </c>
      <c r="BG20" t="s">
        <v>74</v>
      </c>
      <c r="BH20" t="s">
        <v>74</v>
      </c>
      <c r="BI20">
        <v>22</v>
      </c>
      <c r="BJ20" t="s">
        <v>524</v>
      </c>
      <c r="BK20" t="s">
        <v>92</v>
      </c>
      <c r="BL20" t="s">
        <v>524</v>
      </c>
      <c r="BM20" t="s">
        <v>525</v>
      </c>
      <c r="BN20" t="s">
        <v>74</v>
      </c>
      <c r="BO20" t="s">
        <v>94</v>
      </c>
      <c r="BP20" t="s">
        <v>74</v>
      </c>
      <c r="BQ20" t="s">
        <v>74</v>
      </c>
      <c r="BR20" t="s">
        <v>95</v>
      </c>
      <c r="BS20" t="s">
        <v>526</v>
      </c>
      <c r="BT20" t="str">
        <f>HYPERLINK("https%3A%2F%2Fwww.webofscience.com%2Fwos%2Fwoscc%2Ffull-record%2FWOS:000726788600003","View Full Record in Web of Science")</f>
        <v>View Full Record in Web of Science</v>
      </c>
    </row>
    <row r="21" spans="1:72" x14ac:dyDescent="0.25">
      <c r="A21" t="s">
        <v>72</v>
      </c>
      <c r="B21" t="s">
        <v>527</v>
      </c>
      <c r="C21" t="s">
        <v>74</v>
      </c>
      <c r="D21" t="s">
        <v>74</v>
      </c>
      <c r="E21" t="s">
        <v>74</v>
      </c>
      <c r="F21" t="s">
        <v>528</v>
      </c>
      <c r="G21" t="s">
        <v>74</v>
      </c>
      <c r="H21" t="s">
        <v>74</v>
      </c>
      <c r="I21" t="s">
        <v>529</v>
      </c>
      <c r="J21" t="s">
        <v>530</v>
      </c>
      <c r="K21" t="s">
        <v>74</v>
      </c>
      <c r="L21" t="s">
        <v>74</v>
      </c>
      <c r="M21" t="s">
        <v>78</v>
      </c>
      <c r="N21" t="s">
        <v>79</v>
      </c>
      <c r="O21" t="s">
        <v>74</v>
      </c>
      <c r="P21" t="s">
        <v>74</v>
      </c>
      <c r="Q21" t="s">
        <v>74</v>
      </c>
      <c r="R21" t="s">
        <v>74</v>
      </c>
      <c r="S21" t="s">
        <v>74</v>
      </c>
      <c r="T21" t="s">
        <v>531</v>
      </c>
      <c r="U21" t="s">
        <v>532</v>
      </c>
      <c r="V21" t="s">
        <v>533</v>
      </c>
      <c r="W21" t="s">
        <v>534</v>
      </c>
      <c r="X21" t="s">
        <v>535</v>
      </c>
      <c r="Y21" t="s">
        <v>536</v>
      </c>
      <c r="Z21" t="s">
        <v>537</v>
      </c>
      <c r="AA21" t="s">
        <v>538</v>
      </c>
      <c r="AB21" t="s">
        <v>539</v>
      </c>
      <c r="AC21" t="s">
        <v>540</v>
      </c>
      <c r="AD21" t="s">
        <v>541</v>
      </c>
      <c r="AE21" t="s">
        <v>542</v>
      </c>
      <c r="AF21" t="s">
        <v>74</v>
      </c>
      <c r="AG21">
        <v>72</v>
      </c>
      <c r="AH21">
        <v>19</v>
      </c>
      <c r="AI21">
        <v>19</v>
      </c>
      <c r="AJ21">
        <v>2</v>
      </c>
      <c r="AK21">
        <v>48</v>
      </c>
      <c r="AL21" t="s">
        <v>543</v>
      </c>
      <c r="AM21" t="s">
        <v>544</v>
      </c>
      <c r="AN21" t="s">
        <v>545</v>
      </c>
      <c r="AO21" t="s">
        <v>74</v>
      </c>
      <c r="AP21" t="s">
        <v>546</v>
      </c>
      <c r="AQ21" t="s">
        <v>74</v>
      </c>
      <c r="AR21" t="s">
        <v>530</v>
      </c>
      <c r="AS21" t="s">
        <v>547</v>
      </c>
      <c r="AT21" t="s">
        <v>352</v>
      </c>
      <c r="AU21">
        <v>2020</v>
      </c>
      <c r="AV21">
        <v>6</v>
      </c>
      <c r="AW21">
        <v>7</v>
      </c>
      <c r="AX21" t="s">
        <v>74</v>
      </c>
      <c r="AY21" t="s">
        <v>74</v>
      </c>
      <c r="AZ21" t="s">
        <v>74</v>
      </c>
      <c r="BA21" t="s">
        <v>74</v>
      </c>
      <c r="BB21" t="s">
        <v>74</v>
      </c>
      <c r="BC21" t="s">
        <v>74</v>
      </c>
      <c r="BD21" t="s">
        <v>548</v>
      </c>
      <c r="BE21" t="s">
        <v>549</v>
      </c>
      <c r="BF21" t="str">
        <f>HYPERLINK("http://dx.doi.org/10.1016/j.heliyon.2020.e04340","http://dx.doi.org/10.1016/j.heliyon.2020.e04340")</f>
        <v>http://dx.doi.org/10.1016/j.heliyon.2020.e04340</v>
      </c>
      <c r="BG21" t="s">
        <v>74</v>
      </c>
      <c r="BH21" t="s">
        <v>74</v>
      </c>
      <c r="BI21">
        <v>11</v>
      </c>
      <c r="BJ21" t="s">
        <v>245</v>
      </c>
      <c r="BK21" t="s">
        <v>550</v>
      </c>
      <c r="BL21" t="s">
        <v>246</v>
      </c>
      <c r="BM21" t="s">
        <v>551</v>
      </c>
      <c r="BN21">
        <v>32671257</v>
      </c>
      <c r="BO21" t="s">
        <v>225</v>
      </c>
      <c r="BP21" t="s">
        <v>74</v>
      </c>
      <c r="BQ21" t="s">
        <v>74</v>
      </c>
      <c r="BR21" t="s">
        <v>95</v>
      </c>
      <c r="BS21" t="s">
        <v>552</v>
      </c>
      <c r="BT21" t="str">
        <f>HYPERLINK("https%3A%2F%2Fwww.webofscience.com%2Fwos%2Fwoscc%2Ffull-record%2FWOS:000558742500025","View Full Record in Web of Science")</f>
        <v>View Full Record in Web of Science</v>
      </c>
    </row>
    <row r="22" spans="1:72" x14ac:dyDescent="0.25">
      <c r="A22" t="s">
        <v>72</v>
      </c>
      <c r="B22" t="s">
        <v>553</v>
      </c>
      <c r="C22" t="s">
        <v>74</v>
      </c>
      <c r="D22" t="s">
        <v>74</v>
      </c>
      <c r="E22" t="s">
        <v>74</v>
      </c>
      <c r="F22" t="s">
        <v>554</v>
      </c>
      <c r="G22" t="s">
        <v>74</v>
      </c>
      <c r="H22" t="s">
        <v>74</v>
      </c>
      <c r="I22" t="s">
        <v>555</v>
      </c>
      <c r="J22" t="s">
        <v>556</v>
      </c>
      <c r="K22" t="s">
        <v>74</v>
      </c>
      <c r="L22" t="s">
        <v>74</v>
      </c>
      <c r="M22" t="s">
        <v>78</v>
      </c>
      <c r="N22" t="s">
        <v>79</v>
      </c>
      <c r="O22" t="s">
        <v>74</v>
      </c>
      <c r="P22" t="s">
        <v>74</v>
      </c>
      <c r="Q22" t="s">
        <v>74</v>
      </c>
      <c r="R22" t="s">
        <v>74</v>
      </c>
      <c r="S22" t="s">
        <v>74</v>
      </c>
      <c r="T22" t="s">
        <v>557</v>
      </c>
      <c r="U22" t="s">
        <v>558</v>
      </c>
      <c r="V22" t="s">
        <v>559</v>
      </c>
      <c r="W22" t="s">
        <v>560</v>
      </c>
      <c r="X22" t="s">
        <v>561</v>
      </c>
      <c r="Y22" t="s">
        <v>562</v>
      </c>
      <c r="Z22" t="s">
        <v>563</v>
      </c>
      <c r="AA22" t="s">
        <v>564</v>
      </c>
      <c r="AB22" t="s">
        <v>565</v>
      </c>
      <c r="AC22" t="s">
        <v>566</v>
      </c>
      <c r="AD22" t="s">
        <v>567</v>
      </c>
      <c r="AE22" t="s">
        <v>568</v>
      </c>
      <c r="AF22" t="s">
        <v>74</v>
      </c>
      <c r="AG22">
        <v>150</v>
      </c>
      <c r="AH22">
        <v>10</v>
      </c>
      <c r="AI22">
        <v>10</v>
      </c>
      <c r="AJ22">
        <v>1</v>
      </c>
      <c r="AK22">
        <v>29</v>
      </c>
      <c r="AL22" t="s">
        <v>569</v>
      </c>
      <c r="AM22" t="s">
        <v>570</v>
      </c>
      <c r="AN22" t="s">
        <v>571</v>
      </c>
      <c r="AO22" t="s">
        <v>572</v>
      </c>
      <c r="AP22" t="s">
        <v>573</v>
      </c>
      <c r="AQ22" t="s">
        <v>74</v>
      </c>
      <c r="AR22" t="s">
        <v>574</v>
      </c>
      <c r="AS22" t="s">
        <v>575</v>
      </c>
      <c r="AT22" t="s">
        <v>576</v>
      </c>
      <c r="AU22">
        <v>2020</v>
      </c>
      <c r="AV22">
        <v>14</v>
      </c>
      <c r="AW22">
        <v>3</v>
      </c>
      <c r="AX22" t="s">
        <v>74</v>
      </c>
      <c r="AY22" t="s">
        <v>74</v>
      </c>
      <c r="AZ22" t="s">
        <v>74</v>
      </c>
      <c r="BA22" t="s">
        <v>74</v>
      </c>
      <c r="BB22">
        <v>447</v>
      </c>
      <c r="BC22">
        <v>464</v>
      </c>
      <c r="BD22" t="s">
        <v>74</v>
      </c>
      <c r="BE22" t="s">
        <v>577</v>
      </c>
      <c r="BF22" t="str">
        <f>HYPERLINK("http://dx.doi.org/10.1108/JEC-04-2020-0052","http://dx.doi.org/10.1108/JEC-04-2020-0052")</f>
        <v>http://dx.doi.org/10.1108/JEC-04-2020-0052</v>
      </c>
      <c r="BG22" t="s">
        <v>74</v>
      </c>
      <c r="BH22" t="s">
        <v>578</v>
      </c>
      <c r="BI22">
        <v>18</v>
      </c>
      <c r="BJ22" t="s">
        <v>579</v>
      </c>
      <c r="BK22" t="s">
        <v>92</v>
      </c>
      <c r="BL22" t="s">
        <v>270</v>
      </c>
      <c r="BM22" t="s">
        <v>580</v>
      </c>
      <c r="BN22" t="s">
        <v>74</v>
      </c>
      <c r="BO22" t="s">
        <v>74</v>
      </c>
      <c r="BP22" t="s">
        <v>74</v>
      </c>
      <c r="BQ22" t="s">
        <v>74</v>
      </c>
      <c r="BR22" t="s">
        <v>95</v>
      </c>
      <c r="BS22" t="s">
        <v>581</v>
      </c>
      <c r="BT22" t="str">
        <f>HYPERLINK("https%3A%2F%2Fwww.webofscience.com%2Fwos%2Fwoscc%2Ffull-record%2FWOS:000539590400001","View Full Record in Web of Science")</f>
        <v>View Full Record in Web of Science</v>
      </c>
    </row>
    <row r="23" spans="1:72" x14ac:dyDescent="0.25">
      <c r="A23" t="s">
        <v>72</v>
      </c>
      <c r="B23" t="s">
        <v>582</v>
      </c>
      <c r="C23" t="s">
        <v>74</v>
      </c>
      <c r="D23" t="s">
        <v>74</v>
      </c>
      <c r="E23" t="s">
        <v>74</v>
      </c>
      <c r="F23" t="s">
        <v>583</v>
      </c>
      <c r="G23" t="s">
        <v>74</v>
      </c>
      <c r="H23" t="s">
        <v>74</v>
      </c>
      <c r="I23" t="s">
        <v>584</v>
      </c>
      <c r="J23" t="s">
        <v>585</v>
      </c>
      <c r="K23" t="s">
        <v>74</v>
      </c>
      <c r="L23" t="s">
        <v>74</v>
      </c>
      <c r="M23" t="s">
        <v>78</v>
      </c>
      <c r="N23" t="s">
        <v>79</v>
      </c>
      <c r="O23" t="s">
        <v>74</v>
      </c>
      <c r="P23" t="s">
        <v>74</v>
      </c>
      <c r="Q23" t="s">
        <v>74</v>
      </c>
      <c r="R23" t="s">
        <v>74</v>
      </c>
      <c r="S23" t="s">
        <v>74</v>
      </c>
      <c r="T23" t="s">
        <v>586</v>
      </c>
      <c r="U23" t="s">
        <v>587</v>
      </c>
      <c r="V23" t="s">
        <v>588</v>
      </c>
      <c r="W23" t="s">
        <v>589</v>
      </c>
      <c r="X23" t="s">
        <v>590</v>
      </c>
      <c r="Y23" t="s">
        <v>591</v>
      </c>
      <c r="Z23" t="s">
        <v>592</v>
      </c>
      <c r="AA23" t="s">
        <v>593</v>
      </c>
      <c r="AB23" t="s">
        <v>594</v>
      </c>
      <c r="AC23" t="s">
        <v>595</v>
      </c>
      <c r="AD23" t="s">
        <v>596</v>
      </c>
      <c r="AE23" t="s">
        <v>597</v>
      </c>
      <c r="AF23" t="s">
        <v>74</v>
      </c>
      <c r="AG23">
        <v>49</v>
      </c>
      <c r="AH23">
        <v>3</v>
      </c>
      <c r="AI23">
        <v>3</v>
      </c>
      <c r="AJ23">
        <v>4</v>
      </c>
      <c r="AK23">
        <v>31</v>
      </c>
      <c r="AL23" t="s">
        <v>373</v>
      </c>
      <c r="AM23" t="s">
        <v>374</v>
      </c>
      <c r="AN23" t="s">
        <v>375</v>
      </c>
      <c r="AO23" t="s">
        <v>598</v>
      </c>
      <c r="AP23" t="s">
        <v>599</v>
      </c>
      <c r="AQ23" t="s">
        <v>74</v>
      </c>
      <c r="AR23" t="s">
        <v>600</v>
      </c>
      <c r="AS23" t="s">
        <v>601</v>
      </c>
      <c r="AT23" t="s">
        <v>602</v>
      </c>
      <c r="AU23">
        <v>2021</v>
      </c>
      <c r="AV23">
        <v>32</v>
      </c>
      <c r="AW23">
        <v>1</v>
      </c>
      <c r="AX23" t="s">
        <v>74</v>
      </c>
      <c r="AY23" t="s">
        <v>74</v>
      </c>
      <c r="AZ23" t="s">
        <v>74</v>
      </c>
      <c r="BA23" t="s">
        <v>74</v>
      </c>
      <c r="BB23">
        <v>24</v>
      </c>
      <c r="BC23">
        <v>46</v>
      </c>
      <c r="BD23" t="s">
        <v>74</v>
      </c>
      <c r="BE23" t="s">
        <v>603</v>
      </c>
      <c r="BF23" t="str">
        <f>HYPERLINK("http://dx.doi.org/10.1080/09243453.2020.1770809","http://dx.doi.org/10.1080/09243453.2020.1770809")</f>
        <v>http://dx.doi.org/10.1080/09243453.2020.1770809</v>
      </c>
      <c r="BG23" t="s">
        <v>74</v>
      </c>
      <c r="BH23" t="s">
        <v>578</v>
      </c>
      <c r="BI23">
        <v>23</v>
      </c>
      <c r="BJ23" t="s">
        <v>91</v>
      </c>
      <c r="BK23" t="s">
        <v>222</v>
      </c>
      <c r="BL23" t="s">
        <v>91</v>
      </c>
      <c r="BM23" t="s">
        <v>604</v>
      </c>
      <c r="BN23" t="s">
        <v>74</v>
      </c>
      <c r="BO23" t="s">
        <v>74</v>
      </c>
      <c r="BP23" t="s">
        <v>74</v>
      </c>
      <c r="BQ23" t="s">
        <v>74</v>
      </c>
      <c r="BR23" t="s">
        <v>95</v>
      </c>
      <c r="BS23" t="s">
        <v>605</v>
      </c>
      <c r="BT23" t="str">
        <f>HYPERLINK("https%3A%2F%2Fwww.webofscience.com%2Fwos%2Fwoscc%2Ffull-record%2FWOS:000542903000001","View Full Record in Web of Science")</f>
        <v>View Full Record in Web of Science</v>
      </c>
    </row>
    <row r="24" spans="1:72" x14ac:dyDescent="0.25">
      <c r="A24" t="s">
        <v>72</v>
      </c>
      <c r="B24" t="s">
        <v>606</v>
      </c>
      <c r="C24" t="s">
        <v>74</v>
      </c>
      <c r="D24" t="s">
        <v>74</v>
      </c>
      <c r="E24" t="s">
        <v>74</v>
      </c>
      <c r="F24" t="s">
        <v>607</v>
      </c>
      <c r="G24" t="s">
        <v>74</v>
      </c>
      <c r="H24" t="s">
        <v>74</v>
      </c>
      <c r="I24" t="s">
        <v>608</v>
      </c>
      <c r="J24" t="s">
        <v>200</v>
      </c>
      <c r="K24" t="s">
        <v>74</v>
      </c>
      <c r="L24" t="s">
        <v>74</v>
      </c>
      <c r="M24" t="s">
        <v>78</v>
      </c>
      <c r="N24" t="s">
        <v>79</v>
      </c>
      <c r="O24" t="s">
        <v>74</v>
      </c>
      <c r="P24" t="s">
        <v>74</v>
      </c>
      <c r="Q24" t="s">
        <v>74</v>
      </c>
      <c r="R24" t="s">
        <v>74</v>
      </c>
      <c r="S24" t="s">
        <v>74</v>
      </c>
      <c r="T24" t="s">
        <v>609</v>
      </c>
      <c r="U24" t="s">
        <v>610</v>
      </c>
      <c r="V24" t="s">
        <v>611</v>
      </c>
      <c r="W24" t="s">
        <v>612</v>
      </c>
      <c r="X24" t="s">
        <v>613</v>
      </c>
      <c r="Y24" t="s">
        <v>614</v>
      </c>
      <c r="Z24" t="s">
        <v>615</v>
      </c>
      <c r="AA24" t="s">
        <v>616</v>
      </c>
      <c r="AB24" t="s">
        <v>617</v>
      </c>
      <c r="AC24" t="s">
        <v>74</v>
      </c>
      <c r="AD24" t="s">
        <v>74</v>
      </c>
      <c r="AE24" t="s">
        <v>74</v>
      </c>
      <c r="AF24" t="s">
        <v>74</v>
      </c>
      <c r="AG24">
        <v>46</v>
      </c>
      <c r="AH24">
        <v>13</v>
      </c>
      <c r="AI24">
        <v>13</v>
      </c>
      <c r="AJ24">
        <v>3</v>
      </c>
      <c r="AK24">
        <v>20</v>
      </c>
      <c r="AL24" t="s">
        <v>213</v>
      </c>
      <c r="AM24" t="s">
        <v>214</v>
      </c>
      <c r="AN24" t="s">
        <v>215</v>
      </c>
      <c r="AO24" t="s">
        <v>216</v>
      </c>
      <c r="AP24" t="s">
        <v>74</v>
      </c>
      <c r="AQ24" t="s">
        <v>74</v>
      </c>
      <c r="AR24" t="s">
        <v>217</v>
      </c>
      <c r="AS24" t="s">
        <v>218</v>
      </c>
      <c r="AT24" t="s">
        <v>618</v>
      </c>
      <c r="AU24">
        <v>2020</v>
      </c>
      <c r="AV24">
        <v>11</v>
      </c>
      <c r="AW24" t="s">
        <v>74</v>
      </c>
      <c r="AX24" t="s">
        <v>74</v>
      </c>
      <c r="AY24" t="s">
        <v>74</v>
      </c>
      <c r="AZ24" t="s">
        <v>74</v>
      </c>
      <c r="BA24" t="s">
        <v>74</v>
      </c>
      <c r="BB24" t="s">
        <v>74</v>
      </c>
      <c r="BC24" t="s">
        <v>74</v>
      </c>
      <c r="BD24">
        <v>644</v>
      </c>
      <c r="BE24" t="s">
        <v>619</v>
      </c>
      <c r="BF24" t="str">
        <f>HYPERLINK("http://dx.doi.org/10.3389/fpsyg.2020.00644","http://dx.doi.org/10.3389/fpsyg.2020.00644")</f>
        <v>http://dx.doi.org/10.3389/fpsyg.2020.00644</v>
      </c>
      <c r="BG24" t="s">
        <v>74</v>
      </c>
      <c r="BH24" t="s">
        <v>74</v>
      </c>
      <c r="BI24">
        <v>10</v>
      </c>
      <c r="BJ24" t="s">
        <v>221</v>
      </c>
      <c r="BK24" t="s">
        <v>222</v>
      </c>
      <c r="BL24" t="s">
        <v>223</v>
      </c>
      <c r="BM24" t="s">
        <v>620</v>
      </c>
      <c r="BN24">
        <v>32411038</v>
      </c>
      <c r="BO24" t="s">
        <v>312</v>
      </c>
      <c r="BP24" t="s">
        <v>74</v>
      </c>
      <c r="BQ24" t="s">
        <v>74</v>
      </c>
      <c r="BR24" t="s">
        <v>95</v>
      </c>
      <c r="BS24" t="s">
        <v>621</v>
      </c>
      <c r="BT24" t="str">
        <f>HYPERLINK("https%3A%2F%2Fwww.webofscience.com%2Fwos%2Fwoscc%2Ffull-record%2FWOS:000534245900001","View Full Record in Web of Science")</f>
        <v>View Full Record in Web of Science</v>
      </c>
    </row>
    <row r="25" spans="1:72" x14ac:dyDescent="0.25">
      <c r="A25" t="s">
        <v>72</v>
      </c>
      <c r="B25" t="s">
        <v>622</v>
      </c>
      <c r="C25" t="s">
        <v>74</v>
      </c>
      <c r="D25" t="s">
        <v>74</v>
      </c>
      <c r="E25" t="s">
        <v>74</v>
      </c>
      <c r="F25" t="s">
        <v>623</v>
      </c>
      <c r="G25" t="s">
        <v>74</v>
      </c>
      <c r="H25" t="s">
        <v>74</v>
      </c>
      <c r="I25" t="s">
        <v>624</v>
      </c>
      <c r="J25" t="s">
        <v>625</v>
      </c>
      <c r="K25" t="s">
        <v>74</v>
      </c>
      <c r="L25" t="s">
        <v>74</v>
      </c>
      <c r="M25" t="s">
        <v>78</v>
      </c>
      <c r="N25" t="s">
        <v>79</v>
      </c>
      <c r="O25" t="s">
        <v>74</v>
      </c>
      <c r="P25" t="s">
        <v>74</v>
      </c>
      <c r="Q25" t="s">
        <v>74</v>
      </c>
      <c r="R25" t="s">
        <v>74</v>
      </c>
      <c r="S25" t="s">
        <v>74</v>
      </c>
      <c r="T25" t="s">
        <v>74</v>
      </c>
      <c r="U25" t="s">
        <v>626</v>
      </c>
      <c r="V25" t="s">
        <v>627</v>
      </c>
      <c r="W25" t="s">
        <v>628</v>
      </c>
      <c r="X25" t="s">
        <v>629</v>
      </c>
      <c r="Y25" t="s">
        <v>630</v>
      </c>
      <c r="Z25" t="s">
        <v>631</v>
      </c>
      <c r="AA25" t="s">
        <v>74</v>
      </c>
      <c r="AB25" t="s">
        <v>74</v>
      </c>
      <c r="AC25" t="s">
        <v>74</v>
      </c>
      <c r="AD25" t="s">
        <v>74</v>
      </c>
      <c r="AE25" t="s">
        <v>74</v>
      </c>
      <c r="AF25" t="s">
        <v>74</v>
      </c>
      <c r="AG25">
        <v>75</v>
      </c>
      <c r="AH25">
        <v>13</v>
      </c>
      <c r="AI25">
        <v>13</v>
      </c>
      <c r="AJ25">
        <v>1</v>
      </c>
      <c r="AK25">
        <v>5</v>
      </c>
      <c r="AL25" t="s">
        <v>632</v>
      </c>
      <c r="AM25" t="s">
        <v>633</v>
      </c>
      <c r="AN25" t="s">
        <v>634</v>
      </c>
      <c r="AO25" t="s">
        <v>635</v>
      </c>
      <c r="AP25" t="s">
        <v>74</v>
      </c>
      <c r="AQ25" t="s">
        <v>74</v>
      </c>
      <c r="AR25" t="s">
        <v>625</v>
      </c>
      <c r="AS25" t="s">
        <v>636</v>
      </c>
      <c r="AT25" t="s">
        <v>637</v>
      </c>
      <c r="AU25">
        <v>2020</v>
      </c>
      <c r="AV25">
        <v>15</v>
      </c>
      <c r="AW25">
        <v>2</v>
      </c>
      <c r="AX25" t="s">
        <v>74</v>
      </c>
      <c r="AY25" t="s">
        <v>74</v>
      </c>
      <c r="AZ25" t="s">
        <v>74</v>
      </c>
      <c r="BA25" t="s">
        <v>74</v>
      </c>
      <c r="BB25" t="s">
        <v>74</v>
      </c>
      <c r="BC25" t="s">
        <v>74</v>
      </c>
      <c r="BD25" t="s">
        <v>638</v>
      </c>
      <c r="BE25" t="s">
        <v>639</v>
      </c>
      <c r="BF25" t="str">
        <f>HYPERLINK("http://dx.doi.org/10.1371/journal.pone.0228859","http://dx.doi.org/10.1371/journal.pone.0228859")</f>
        <v>http://dx.doi.org/10.1371/journal.pone.0228859</v>
      </c>
      <c r="BG25" t="s">
        <v>74</v>
      </c>
      <c r="BH25" t="s">
        <v>74</v>
      </c>
      <c r="BI25">
        <v>17</v>
      </c>
      <c r="BJ25" t="s">
        <v>245</v>
      </c>
      <c r="BK25" t="s">
        <v>193</v>
      </c>
      <c r="BL25" t="s">
        <v>246</v>
      </c>
      <c r="BM25" t="s">
        <v>640</v>
      </c>
      <c r="BN25">
        <v>32040543</v>
      </c>
      <c r="BO25" t="s">
        <v>312</v>
      </c>
      <c r="BP25" t="s">
        <v>74</v>
      </c>
      <c r="BQ25" t="s">
        <v>74</v>
      </c>
      <c r="BR25" t="s">
        <v>95</v>
      </c>
      <c r="BS25" t="s">
        <v>641</v>
      </c>
      <c r="BT25" t="str">
        <f>HYPERLINK("https%3A%2F%2Fwww.webofscience.com%2Fwos%2Fwoscc%2Ffull-record%2FWOS:000534629400046","View Full Record in Web of Science")</f>
        <v>View Full Record in Web of Science</v>
      </c>
    </row>
    <row r="26" spans="1:72" x14ac:dyDescent="0.25">
      <c r="A26" t="s">
        <v>72</v>
      </c>
      <c r="B26" t="s">
        <v>642</v>
      </c>
      <c r="C26" t="s">
        <v>74</v>
      </c>
      <c r="D26" t="s">
        <v>74</v>
      </c>
      <c r="E26" t="s">
        <v>74</v>
      </c>
      <c r="F26" t="s">
        <v>643</v>
      </c>
      <c r="G26" t="s">
        <v>74</v>
      </c>
      <c r="H26" t="s">
        <v>74</v>
      </c>
      <c r="I26" t="s">
        <v>644</v>
      </c>
      <c r="J26" t="s">
        <v>645</v>
      </c>
      <c r="K26" t="s">
        <v>74</v>
      </c>
      <c r="L26" t="s">
        <v>74</v>
      </c>
      <c r="M26" t="s">
        <v>484</v>
      </c>
      <c r="N26" t="s">
        <v>79</v>
      </c>
      <c r="O26" t="s">
        <v>74</v>
      </c>
      <c r="P26" t="s">
        <v>74</v>
      </c>
      <c r="Q26" t="s">
        <v>74</v>
      </c>
      <c r="R26" t="s">
        <v>74</v>
      </c>
      <c r="S26" t="s">
        <v>74</v>
      </c>
      <c r="T26" t="s">
        <v>646</v>
      </c>
      <c r="U26" t="s">
        <v>647</v>
      </c>
      <c r="V26" t="s">
        <v>648</v>
      </c>
      <c r="W26" t="s">
        <v>649</v>
      </c>
      <c r="X26" t="s">
        <v>488</v>
      </c>
      <c r="Y26" t="s">
        <v>650</v>
      </c>
      <c r="Z26" t="s">
        <v>651</v>
      </c>
      <c r="AA26" t="s">
        <v>74</v>
      </c>
      <c r="AB26" t="s">
        <v>74</v>
      </c>
      <c r="AC26" t="s">
        <v>74</v>
      </c>
      <c r="AD26" t="s">
        <v>74</v>
      </c>
      <c r="AE26" t="s">
        <v>74</v>
      </c>
      <c r="AF26" t="s">
        <v>74</v>
      </c>
      <c r="AG26">
        <v>70</v>
      </c>
      <c r="AH26">
        <v>0</v>
      </c>
      <c r="AI26">
        <v>0</v>
      </c>
      <c r="AJ26">
        <v>3</v>
      </c>
      <c r="AK26">
        <v>20</v>
      </c>
      <c r="AL26" t="s">
        <v>652</v>
      </c>
      <c r="AM26" t="s">
        <v>653</v>
      </c>
      <c r="AN26" t="s">
        <v>654</v>
      </c>
      <c r="AO26" t="s">
        <v>655</v>
      </c>
      <c r="AP26" t="s">
        <v>656</v>
      </c>
      <c r="AQ26" t="s">
        <v>74</v>
      </c>
      <c r="AR26" t="s">
        <v>657</v>
      </c>
      <c r="AS26" t="s">
        <v>658</v>
      </c>
      <c r="AT26" t="s">
        <v>74</v>
      </c>
      <c r="AU26">
        <v>2020</v>
      </c>
      <c r="AV26">
        <v>64</v>
      </c>
      <c r="AW26">
        <v>6</v>
      </c>
      <c r="AX26" t="s">
        <v>74</v>
      </c>
      <c r="AY26" t="s">
        <v>74</v>
      </c>
      <c r="AZ26" t="s">
        <v>74</v>
      </c>
      <c r="BA26" t="s">
        <v>74</v>
      </c>
      <c r="BB26">
        <v>668</v>
      </c>
      <c r="BC26">
        <v>689</v>
      </c>
      <c r="BD26" t="s">
        <v>74</v>
      </c>
      <c r="BE26" t="s">
        <v>74</v>
      </c>
      <c r="BF26" t="s">
        <v>74</v>
      </c>
      <c r="BG26" t="s">
        <v>74</v>
      </c>
      <c r="BH26" t="s">
        <v>74</v>
      </c>
      <c r="BI26">
        <v>22</v>
      </c>
      <c r="BJ26" t="s">
        <v>221</v>
      </c>
      <c r="BK26" t="s">
        <v>222</v>
      </c>
      <c r="BL26" t="s">
        <v>223</v>
      </c>
      <c r="BM26" t="s">
        <v>659</v>
      </c>
      <c r="BN26" t="s">
        <v>74</v>
      </c>
      <c r="BO26" t="s">
        <v>74</v>
      </c>
      <c r="BP26" t="s">
        <v>74</v>
      </c>
      <c r="BQ26" t="s">
        <v>74</v>
      </c>
      <c r="BR26" t="s">
        <v>95</v>
      </c>
      <c r="BS26" t="s">
        <v>660</v>
      </c>
      <c r="BT26" t="str">
        <f>HYPERLINK("https%3A%2F%2Fwww.webofscience.com%2Fwos%2Fwoscc%2Ffull-record%2FWOS:000609001800004","View Full Record in Web of Science")</f>
        <v>View Full Record in Web of Science</v>
      </c>
    </row>
    <row r="27" spans="1:72" x14ac:dyDescent="0.25">
      <c r="A27" t="s">
        <v>72</v>
      </c>
      <c r="B27" t="s">
        <v>661</v>
      </c>
      <c r="C27" t="s">
        <v>74</v>
      </c>
      <c r="D27" t="s">
        <v>74</v>
      </c>
      <c r="E27" t="s">
        <v>74</v>
      </c>
      <c r="F27" t="s">
        <v>662</v>
      </c>
      <c r="G27" t="s">
        <v>74</v>
      </c>
      <c r="H27" t="s">
        <v>74</v>
      </c>
      <c r="I27" t="s">
        <v>663</v>
      </c>
      <c r="J27" t="s">
        <v>230</v>
      </c>
      <c r="K27" t="s">
        <v>74</v>
      </c>
      <c r="L27" t="s">
        <v>74</v>
      </c>
      <c r="M27" t="s">
        <v>78</v>
      </c>
      <c r="N27" t="s">
        <v>79</v>
      </c>
      <c r="O27" t="s">
        <v>74</v>
      </c>
      <c r="P27" t="s">
        <v>74</v>
      </c>
      <c r="Q27" t="s">
        <v>74</v>
      </c>
      <c r="R27" t="s">
        <v>74</v>
      </c>
      <c r="S27" t="s">
        <v>74</v>
      </c>
      <c r="T27" t="s">
        <v>664</v>
      </c>
      <c r="U27" t="s">
        <v>74</v>
      </c>
      <c r="V27" t="s">
        <v>665</v>
      </c>
      <c r="W27" t="s">
        <v>666</v>
      </c>
      <c r="X27" t="s">
        <v>667</v>
      </c>
      <c r="Y27" t="s">
        <v>668</v>
      </c>
      <c r="Z27" t="s">
        <v>669</v>
      </c>
      <c r="AA27" t="s">
        <v>74</v>
      </c>
      <c r="AB27" t="s">
        <v>74</v>
      </c>
      <c r="AC27" t="s">
        <v>74</v>
      </c>
      <c r="AD27" t="s">
        <v>74</v>
      </c>
      <c r="AE27" t="s">
        <v>74</v>
      </c>
      <c r="AF27" t="s">
        <v>74</v>
      </c>
      <c r="AG27">
        <v>17</v>
      </c>
      <c r="AH27">
        <v>0</v>
      </c>
      <c r="AI27">
        <v>0</v>
      </c>
      <c r="AJ27">
        <v>0</v>
      </c>
      <c r="AK27">
        <v>0</v>
      </c>
      <c r="AL27" t="s">
        <v>239</v>
      </c>
      <c r="AM27" t="s">
        <v>240</v>
      </c>
      <c r="AN27" t="s">
        <v>241</v>
      </c>
      <c r="AO27" t="s">
        <v>242</v>
      </c>
      <c r="AP27" t="s">
        <v>74</v>
      </c>
      <c r="AQ27" t="s">
        <v>74</v>
      </c>
      <c r="AR27" t="s">
        <v>243</v>
      </c>
      <c r="AS27" t="s">
        <v>244</v>
      </c>
      <c r="AT27" t="s">
        <v>74</v>
      </c>
      <c r="AU27">
        <v>2020</v>
      </c>
      <c r="AV27">
        <v>10</v>
      </c>
      <c r="AW27">
        <v>1</v>
      </c>
      <c r="AX27" t="s">
        <v>74</v>
      </c>
      <c r="AY27" t="s">
        <v>74</v>
      </c>
      <c r="AZ27" t="s">
        <v>74</v>
      </c>
      <c r="BA27" t="s">
        <v>74</v>
      </c>
      <c r="BB27">
        <v>87</v>
      </c>
      <c r="BC27">
        <v>91</v>
      </c>
      <c r="BD27" t="s">
        <v>74</v>
      </c>
      <c r="BE27" t="s">
        <v>74</v>
      </c>
      <c r="BF27" t="s">
        <v>74</v>
      </c>
      <c r="BG27" t="s">
        <v>74</v>
      </c>
      <c r="BH27" t="s">
        <v>74</v>
      </c>
      <c r="BI27">
        <v>5</v>
      </c>
      <c r="BJ27" t="s">
        <v>245</v>
      </c>
      <c r="BK27" t="s">
        <v>92</v>
      </c>
      <c r="BL27" t="s">
        <v>246</v>
      </c>
      <c r="BM27" t="s">
        <v>670</v>
      </c>
      <c r="BN27" t="s">
        <v>74</v>
      </c>
      <c r="BO27" t="s">
        <v>74</v>
      </c>
      <c r="BP27" t="s">
        <v>74</v>
      </c>
      <c r="BQ27" t="s">
        <v>74</v>
      </c>
      <c r="BR27" t="s">
        <v>95</v>
      </c>
      <c r="BS27" t="s">
        <v>671</v>
      </c>
      <c r="BT27" t="str">
        <f>HYPERLINK("https%3A%2F%2Fwww.webofscience.com%2Fwos%2Fwoscc%2Ffull-record%2FWOS:000562038200014","View Full Record in Web of Science")</f>
        <v>View Full Record in Web of Science</v>
      </c>
    </row>
    <row r="28" spans="1:72" x14ac:dyDescent="0.25">
      <c r="A28" t="s">
        <v>72</v>
      </c>
      <c r="B28" t="s">
        <v>672</v>
      </c>
      <c r="C28" t="s">
        <v>74</v>
      </c>
      <c r="D28" t="s">
        <v>74</v>
      </c>
      <c r="E28" t="s">
        <v>74</v>
      </c>
      <c r="F28" t="s">
        <v>673</v>
      </c>
      <c r="G28" t="s">
        <v>74</v>
      </c>
      <c r="H28" t="s">
        <v>74</v>
      </c>
      <c r="I28" t="s">
        <v>674</v>
      </c>
      <c r="J28" t="s">
        <v>675</v>
      </c>
      <c r="K28" t="s">
        <v>74</v>
      </c>
      <c r="L28" t="s">
        <v>74</v>
      </c>
      <c r="M28" t="s">
        <v>676</v>
      </c>
      <c r="N28" t="s">
        <v>79</v>
      </c>
      <c r="O28" t="s">
        <v>74</v>
      </c>
      <c r="P28" t="s">
        <v>74</v>
      </c>
      <c r="Q28" t="s">
        <v>74</v>
      </c>
      <c r="R28" t="s">
        <v>74</v>
      </c>
      <c r="S28" t="s">
        <v>74</v>
      </c>
      <c r="T28" t="s">
        <v>677</v>
      </c>
      <c r="U28" t="s">
        <v>678</v>
      </c>
      <c r="V28" t="s">
        <v>679</v>
      </c>
      <c r="W28" t="s">
        <v>680</v>
      </c>
      <c r="X28" t="s">
        <v>681</v>
      </c>
      <c r="Y28" t="s">
        <v>682</v>
      </c>
      <c r="Z28" t="s">
        <v>683</v>
      </c>
      <c r="AA28" t="s">
        <v>74</v>
      </c>
      <c r="AB28" t="s">
        <v>74</v>
      </c>
      <c r="AC28" t="s">
        <v>74</v>
      </c>
      <c r="AD28" t="s">
        <v>74</v>
      </c>
      <c r="AE28" t="s">
        <v>74</v>
      </c>
      <c r="AF28" t="s">
        <v>74</v>
      </c>
      <c r="AG28">
        <v>39</v>
      </c>
      <c r="AH28">
        <v>0</v>
      </c>
      <c r="AI28">
        <v>0</v>
      </c>
      <c r="AJ28">
        <v>0</v>
      </c>
      <c r="AK28">
        <v>3</v>
      </c>
      <c r="AL28" t="s">
        <v>684</v>
      </c>
      <c r="AM28" t="s">
        <v>685</v>
      </c>
      <c r="AN28" t="s">
        <v>686</v>
      </c>
      <c r="AO28" t="s">
        <v>687</v>
      </c>
      <c r="AP28" t="s">
        <v>74</v>
      </c>
      <c r="AQ28" t="s">
        <v>74</v>
      </c>
      <c r="AR28" t="s">
        <v>688</v>
      </c>
      <c r="AS28" t="s">
        <v>689</v>
      </c>
      <c r="AT28" t="s">
        <v>74</v>
      </c>
      <c r="AU28">
        <v>2020</v>
      </c>
      <c r="AV28">
        <v>34</v>
      </c>
      <c r="AW28">
        <v>3</v>
      </c>
      <c r="AX28" t="s">
        <v>74</v>
      </c>
      <c r="AY28" t="s">
        <v>74</v>
      </c>
      <c r="AZ28" t="s">
        <v>74</v>
      </c>
      <c r="BA28" t="s">
        <v>74</v>
      </c>
      <c r="BB28">
        <v>170</v>
      </c>
      <c r="BC28">
        <v>192</v>
      </c>
      <c r="BD28" t="s">
        <v>74</v>
      </c>
      <c r="BE28" t="s">
        <v>690</v>
      </c>
      <c r="BF28" t="str">
        <f>HYPERLINK("http://dx.doi.org/10.17649/TET.34.3.3247","http://dx.doi.org/10.17649/TET.34.3.3247")</f>
        <v>http://dx.doi.org/10.17649/TET.34.3.3247</v>
      </c>
      <c r="BG28" t="s">
        <v>74</v>
      </c>
      <c r="BH28" t="s">
        <v>74</v>
      </c>
      <c r="BI28">
        <v>23</v>
      </c>
      <c r="BJ28" t="s">
        <v>691</v>
      </c>
      <c r="BK28" t="s">
        <v>92</v>
      </c>
      <c r="BL28" t="s">
        <v>691</v>
      </c>
      <c r="BM28" t="s">
        <v>692</v>
      </c>
      <c r="BN28" t="s">
        <v>74</v>
      </c>
      <c r="BO28" t="s">
        <v>357</v>
      </c>
      <c r="BP28" t="s">
        <v>74</v>
      </c>
      <c r="BQ28" t="s">
        <v>74</v>
      </c>
      <c r="BR28" t="s">
        <v>95</v>
      </c>
      <c r="BS28" t="s">
        <v>693</v>
      </c>
      <c r="BT28" t="str">
        <f>HYPERLINK("https%3A%2F%2Fwww.webofscience.com%2Fwos%2Fwoscc%2Ffull-record%2FWOS:000576772100008","View Full Record in Web of Science")</f>
        <v>View Full Record in Web of Science</v>
      </c>
    </row>
    <row r="29" spans="1:72" x14ac:dyDescent="0.25">
      <c r="A29" t="s">
        <v>72</v>
      </c>
      <c r="B29" t="s">
        <v>694</v>
      </c>
      <c r="C29" t="s">
        <v>74</v>
      </c>
      <c r="D29" t="s">
        <v>74</v>
      </c>
      <c r="E29" t="s">
        <v>74</v>
      </c>
      <c r="F29" t="s">
        <v>695</v>
      </c>
      <c r="G29" t="s">
        <v>74</v>
      </c>
      <c r="H29" t="s">
        <v>74</v>
      </c>
      <c r="I29" t="s">
        <v>696</v>
      </c>
      <c r="J29" t="s">
        <v>697</v>
      </c>
      <c r="K29" t="s">
        <v>74</v>
      </c>
      <c r="L29" t="s">
        <v>74</v>
      </c>
      <c r="M29" t="s">
        <v>78</v>
      </c>
      <c r="N29" t="s">
        <v>79</v>
      </c>
      <c r="O29" t="s">
        <v>74</v>
      </c>
      <c r="P29" t="s">
        <v>74</v>
      </c>
      <c r="Q29" t="s">
        <v>74</v>
      </c>
      <c r="R29" t="s">
        <v>74</v>
      </c>
      <c r="S29" t="s">
        <v>74</v>
      </c>
      <c r="T29" t="s">
        <v>698</v>
      </c>
      <c r="U29" t="s">
        <v>699</v>
      </c>
      <c r="V29" t="s">
        <v>700</v>
      </c>
      <c r="W29" t="s">
        <v>701</v>
      </c>
      <c r="X29" t="s">
        <v>702</v>
      </c>
      <c r="Y29" t="s">
        <v>703</v>
      </c>
      <c r="Z29" t="s">
        <v>704</v>
      </c>
      <c r="AA29" t="s">
        <v>705</v>
      </c>
      <c r="AB29" t="s">
        <v>706</v>
      </c>
      <c r="AC29" t="s">
        <v>707</v>
      </c>
      <c r="AD29" t="s">
        <v>74</v>
      </c>
      <c r="AE29" t="s">
        <v>708</v>
      </c>
      <c r="AF29" t="s">
        <v>74</v>
      </c>
      <c r="AG29">
        <v>53</v>
      </c>
      <c r="AH29">
        <v>3</v>
      </c>
      <c r="AI29">
        <v>3</v>
      </c>
      <c r="AJ29">
        <v>5</v>
      </c>
      <c r="AK29">
        <v>36</v>
      </c>
      <c r="AL29" t="s">
        <v>709</v>
      </c>
      <c r="AM29" t="s">
        <v>710</v>
      </c>
      <c r="AN29" t="s">
        <v>711</v>
      </c>
      <c r="AO29" t="s">
        <v>712</v>
      </c>
      <c r="AP29" t="s">
        <v>74</v>
      </c>
      <c r="AQ29" t="s">
        <v>74</v>
      </c>
      <c r="AR29" t="s">
        <v>713</v>
      </c>
      <c r="AS29" t="s">
        <v>714</v>
      </c>
      <c r="AT29" t="s">
        <v>74</v>
      </c>
      <c r="AU29">
        <v>2020</v>
      </c>
      <c r="AV29" t="s">
        <v>74</v>
      </c>
      <c r="AW29">
        <v>2</v>
      </c>
      <c r="AX29" t="s">
        <v>74</v>
      </c>
      <c r="AY29" t="s">
        <v>74</v>
      </c>
      <c r="AZ29" t="s">
        <v>74</v>
      </c>
      <c r="BA29" t="s">
        <v>74</v>
      </c>
      <c r="BB29">
        <v>122</v>
      </c>
      <c r="BC29">
        <v>138</v>
      </c>
      <c r="BD29" t="s">
        <v>74</v>
      </c>
      <c r="BE29" t="s">
        <v>715</v>
      </c>
      <c r="BF29" t="str">
        <f>HYPERLINK("http://dx.doi.org/10.21272/mmi.2020.2-09","http://dx.doi.org/10.21272/mmi.2020.2-09")</f>
        <v>http://dx.doi.org/10.21272/mmi.2020.2-09</v>
      </c>
      <c r="BG29" t="s">
        <v>74</v>
      </c>
      <c r="BH29" t="s">
        <v>74</v>
      </c>
      <c r="BI29">
        <v>17</v>
      </c>
      <c r="BJ29" t="s">
        <v>269</v>
      </c>
      <c r="BK29" t="s">
        <v>92</v>
      </c>
      <c r="BL29" t="s">
        <v>270</v>
      </c>
      <c r="BM29" t="s">
        <v>716</v>
      </c>
      <c r="BN29" t="s">
        <v>74</v>
      </c>
      <c r="BO29" t="s">
        <v>717</v>
      </c>
      <c r="BP29" t="s">
        <v>74</v>
      </c>
      <c r="BQ29" t="s">
        <v>74</v>
      </c>
      <c r="BR29" t="s">
        <v>95</v>
      </c>
      <c r="BS29" t="s">
        <v>718</v>
      </c>
      <c r="BT29" t="str">
        <f>HYPERLINK("https%3A%2F%2Fwww.webofscience.com%2Fwos%2Fwoscc%2Ffull-record%2FWOS:000545377200009","View Full Record in Web of Science")</f>
        <v>View Full Record in Web of Science</v>
      </c>
    </row>
    <row r="30" spans="1:72" x14ac:dyDescent="0.25">
      <c r="A30" t="s">
        <v>72</v>
      </c>
      <c r="B30" t="s">
        <v>719</v>
      </c>
      <c r="C30" t="s">
        <v>74</v>
      </c>
      <c r="D30" t="s">
        <v>74</v>
      </c>
      <c r="E30" t="s">
        <v>74</v>
      </c>
      <c r="F30" t="s">
        <v>720</v>
      </c>
      <c r="G30" t="s">
        <v>74</v>
      </c>
      <c r="H30" t="s">
        <v>74</v>
      </c>
      <c r="I30" t="s">
        <v>721</v>
      </c>
      <c r="J30" t="s">
        <v>722</v>
      </c>
      <c r="K30" t="s">
        <v>74</v>
      </c>
      <c r="L30" t="s">
        <v>74</v>
      </c>
      <c r="M30" t="s">
        <v>723</v>
      </c>
      <c r="N30" t="s">
        <v>79</v>
      </c>
      <c r="O30" t="s">
        <v>74</v>
      </c>
      <c r="P30" t="s">
        <v>74</v>
      </c>
      <c r="Q30" t="s">
        <v>74</v>
      </c>
      <c r="R30" t="s">
        <v>74</v>
      </c>
      <c r="S30" t="s">
        <v>74</v>
      </c>
      <c r="T30" t="s">
        <v>724</v>
      </c>
      <c r="U30" t="s">
        <v>74</v>
      </c>
      <c r="V30" t="s">
        <v>725</v>
      </c>
      <c r="W30" t="s">
        <v>726</v>
      </c>
      <c r="X30" t="s">
        <v>257</v>
      </c>
      <c r="Y30" t="s">
        <v>727</v>
      </c>
      <c r="Z30" t="s">
        <v>728</v>
      </c>
      <c r="AA30" t="s">
        <v>74</v>
      </c>
      <c r="AB30" t="s">
        <v>74</v>
      </c>
      <c r="AC30" t="s">
        <v>74</v>
      </c>
      <c r="AD30" t="s">
        <v>74</v>
      </c>
      <c r="AE30" t="s">
        <v>74</v>
      </c>
      <c r="AF30" t="s">
        <v>74</v>
      </c>
      <c r="AG30">
        <v>18</v>
      </c>
      <c r="AH30">
        <v>0</v>
      </c>
      <c r="AI30">
        <v>0</v>
      </c>
      <c r="AJ30">
        <v>0</v>
      </c>
      <c r="AK30">
        <v>1</v>
      </c>
      <c r="AL30" t="s">
        <v>729</v>
      </c>
      <c r="AM30" t="s">
        <v>730</v>
      </c>
      <c r="AN30" t="s">
        <v>731</v>
      </c>
      <c r="AO30" t="s">
        <v>732</v>
      </c>
      <c r="AP30" t="s">
        <v>733</v>
      </c>
      <c r="AQ30" t="s">
        <v>74</v>
      </c>
      <c r="AR30" t="s">
        <v>734</v>
      </c>
      <c r="AS30" t="s">
        <v>735</v>
      </c>
      <c r="AT30" t="s">
        <v>74</v>
      </c>
      <c r="AU30">
        <v>2020</v>
      </c>
      <c r="AV30">
        <v>68</v>
      </c>
      <c r="AW30">
        <v>10</v>
      </c>
      <c r="AX30" t="s">
        <v>74</v>
      </c>
      <c r="AY30" t="s">
        <v>74</v>
      </c>
      <c r="AZ30" t="s">
        <v>74</v>
      </c>
      <c r="BA30" t="s">
        <v>74</v>
      </c>
      <c r="BB30">
        <v>73</v>
      </c>
      <c r="BC30">
        <v>87</v>
      </c>
      <c r="BD30" t="s">
        <v>74</v>
      </c>
      <c r="BE30" t="s">
        <v>736</v>
      </c>
      <c r="BF30" t="str">
        <f>HYPERLINK("http://dx.doi.org/10.18290/rh206810-6","http://dx.doi.org/10.18290/rh206810-6")</f>
        <v>http://dx.doi.org/10.18290/rh206810-6</v>
      </c>
      <c r="BG30" t="s">
        <v>74</v>
      </c>
      <c r="BH30" t="s">
        <v>74</v>
      </c>
      <c r="BI30">
        <v>15</v>
      </c>
      <c r="BJ30" t="s">
        <v>737</v>
      </c>
      <c r="BK30" t="s">
        <v>92</v>
      </c>
      <c r="BL30" t="s">
        <v>738</v>
      </c>
      <c r="BM30" t="s">
        <v>739</v>
      </c>
      <c r="BN30" t="s">
        <v>74</v>
      </c>
      <c r="BO30" t="s">
        <v>94</v>
      </c>
      <c r="BP30" t="s">
        <v>74</v>
      </c>
      <c r="BQ30" t="s">
        <v>74</v>
      </c>
      <c r="BR30" t="s">
        <v>95</v>
      </c>
      <c r="BS30" t="s">
        <v>740</v>
      </c>
      <c r="BT30" t="str">
        <f>HYPERLINK("https%3A%2F%2Fwww.webofscience.com%2Fwos%2Fwoscc%2Ffull-record%2FWOS:000607641600006","View Full Record in Web of Science")</f>
        <v>View Full Record in Web of Science</v>
      </c>
    </row>
    <row r="31" spans="1:72" x14ac:dyDescent="0.25">
      <c r="A31" t="s">
        <v>72</v>
      </c>
      <c r="B31" t="s">
        <v>741</v>
      </c>
      <c r="C31" t="s">
        <v>74</v>
      </c>
      <c r="D31" t="s">
        <v>74</v>
      </c>
      <c r="E31" t="s">
        <v>74</v>
      </c>
      <c r="F31" t="s">
        <v>742</v>
      </c>
      <c r="G31" t="s">
        <v>74</v>
      </c>
      <c r="H31" t="s">
        <v>74</v>
      </c>
      <c r="I31" t="s">
        <v>743</v>
      </c>
      <c r="J31" t="s">
        <v>722</v>
      </c>
      <c r="K31" t="s">
        <v>74</v>
      </c>
      <c r="L31" t="s">
        <v>74</v>
      </c>
      <c r="M31" t="s">
        <v>78</v>
      </c>
      <c r="N31" t="s">
        <v>79</v>
      </c>
      <c r="O31" t="s">
        <v>74</v>
      </c>
      <c r="P31" t="s">
        <v>74</v>
      </c>
      <c r="Q31" t="s">
        <v>74</v>
      </c>
      <c r="R31" t="s">
        <v>74</v>
      </c>
      <c r="S31" t="s">
        <v>74</v>
      </c>
      <c r="T31" t="s">
        <v>744</v>
      </c>
      <c r="U31" t="s">
        <v>74</v>
      </c>
      <c r="V31" t="s">
        <v>745</v>
      </c>
      <c r="W31" t="s">
        <v>746</v>
      </c>
      <c r="X31" t="s">
        <v>667</v>
      </c>
      <c r="Y31" t="s">
        <v>747</v>
      </c>
      <c r="Z31" t="s">
        <v>748</v>
      </c>
      <c r="AA31" t="s">
        <v>74</v>
      </c>
      <c r="AB31" t="s">
        <v>74</v>
      </c>
      <c r="AC31" t="s">
        <v>74</v>
      </c>
      <c r="AD31" t="s">
        <v>74</v>
      </c>
      <c r="AE31" t="s">
        <v>74</v>
      </c>
      <c r="AF31" t="s">
        <v>74</v>
      </c>
      <c r="AG31">
        <v>4</v>
      </c>
      <c r="AH31">
        <v>1</v>
      </c>
      <c r="AI31">
        <v>1</v>
      </c>
      <c r="AJ31">
        <v>0</v>
      </c>
      <c r="AK31">
        <v>7</v>
      </c>
      <c r="AL31" t="s">
        <v>729</v>
      </c>
      <c r="AM31" t="s">
        <v>730</v>
      </c>
      <c r="AN31" t="s">
        <v>731</v>
      </c>
      <c r="AO31" t="s">
        <v>732</v>
      </c>
      <c r="AP31" t="s">
        <v>733</v>
      </c>
      <c r="AQ31" t="s">
        <v>74</v>
      </c>
      <c r="AR31" t="s">
        <v>734</v>
      </c>
      <c r="AS31" t="s">
        <v>735</v>
      </c>
      <c r="AT31" t="s">
        <v>74</v>
      </c>
      <c r="AU31">
        <v>2020</v>
      </c>
      <c r="AV31">
        <v>68</v>
      </c>
      <c r="AW31">
        <v>12</v>
      </c>
      <c r="AX31" t="s">
        <v>74</v>
      </c>
      <c r="AY31" t="s">
        <v>74</v>
      </c>
      <c r="AZ31" t="s">
        <v>74</v>
      </c>
      <c r="BA31" t="s">
        <v>74</v>
      </c>
      <c r="BB31">
        <v>181</v>
      </c>
      <c r="BC31">
        <v>198</v>
      </c>
      <c r="BD31" t="s">
        <v>74</v>
      </c>
      <c r="BE31" t="s">
        <v>749</v>
      </c>
      <c r="BF31" t="str">
        <f>HYPERLINK("http://dx.doi.org/10.18290/rh206812-13","http://dx.doi.org/10.18290/rh206812-13")</f>
        <v>http://dx.doi.org/10.18290/rh206812-13</v>
      </c>
      <c r="BG31" t="s">
        <v>74</v>
      </c>
      <c r="BH31" t="s">
        <v>74</v>
      </c>
      <c r="BI31">
        <v>18</v>
      </c>
      <c r="BJ31" t="s">
        <v>737</v>
      </c>
      <c r="BK31" t="s">
        <v>92</v>
      </c>
      <c r="BL31" t="s">
        <v>738</v>
      </c>
      <c r="BM31" t="s">
        <v>750</v>
      </c>
      <c r="BN31" t="s">
        <v>74</v>
      </c>
      <c r="BO31" t="s">
        <v>94</v>
      </c>
      <c r="BP31" t="s">
        <v>74</v>
      </c>
      <c r="BQ31" t="s">
        <v>74</v>
      </c>
      <c r="BR31" t="s">
        <v>95</v>
      </c>
      <c r="BS31" t="s">
        <v>751</v>
      </c>
      <c r="BT31" t="str">
        <f>HYPERLINK("https%3A%2F%2Fwww.webofscience.com%2Fwos%2Fwoscc%2Ffull-record%2FWOS:000607642500013","View Full Record in Web of Science")</f>
        <v>View Full Record in Web of Science</v>
      </c>
    </row>
    <row r="32" spans="1:72" x14ac:dyDescent="0.25">
      <c r="A32" t="s">
        <v>72</v>
      </c>
      <c r="B32" t="s">
        <v>752</v>
      </c>
      <c r="C32" t="s">
        <v>74</v>
      </c>
      <c r="D32" t="s">
        <v>74</v>
      </c>
      <c r="E32" t="s">
        <v>74</v>
      </c>
      <c r="F32" t="s">
        <v>753</v>
      </c>
      <c r="G32" t="s">
        <v>74</v>
      </c>
      <c r="H32" t="s">
        <v>74</v>
      </c>
      <c r="I32" t="s">
        <v>754</v>
      </c>
      <c r="J32" t="s">
        <v>755</v>
      </c>
      <c r="K32" t="s">
        <v>74</v>
      </c>
      <c r="L32" t="s">
        <v>74</v>
      </c>
      <c r="M32" t="s">
        <v>78</v>
      </c>
      <c r="N32" t="s">
        <v>79</v>
      </c>
      <c r="O32" t="s">
        <v>74</v>
      </c>
      <c r="P32" t="s">
        <v>74</v>
      </c>
      <c r="Q32" t="s">
        <v>74</v>
      </c>
      <c r="R32" t="s">
        <v>74</v>
      </c>
      <c r="S32" t="s">
        <v>74</v>
      </c>
      <c r="T32" t="s">
        <v>756</v>
      </c>
      <c r="U32" t="s">
        <v>757</v>
      </c>
      <c r="V32" t="s">
        <v>758</v>
      </c>
      <c r="W32" t="s">
        <v>759</v>
      </c>
      <c r="X32" t="s">
        <v>760</v>
      </c>
      <c r="Y32" t="s">
        <v>761</v>
      </c>
      <c r="Z32" t="s">
        <v>762</v>
      </c>
      <c r="AA32" t="s">
        <v>763</v>
      </c>
      <c r="AB32" t="s">
        <v>764</v>
      </c>
      <c r="AC32" t="s">
        <v>74</v>
      </c>
      <c r="AD32" t="s">
        <v>74</v>
      </c>
      <c r="AE32" t="s">
        <v>74</v>
      </c>
      <c r="AF32" t="s">
        <v>74</v>
      </c>
      <c r="AG32">
        <v>20</v>
      </c>
      <c r="AH32">
        <v>15</v>
      </c>
      <c r="AI32">
        <v>17</v>
      </c>
      <c r="AJ32">
        <v>5</v>
      </c>
      <c r="AK32">
        <v>39</v>
      </c>
      <c r="AL32" t="s">
        <v>765</v>
      </c>
      <c r="AM32" t="s">
        <v>766</v>
      </c>
      <c r="AN32" t="s">
        <v>767</v>
      </c>
      <c r="AO32" t="s">
        <v>768</v>
      </c>
      <c r="AP32" t="s">
        <v>769</v>
      </c>
      <c r="AQ32" t="s">
        <v>74</v>
      </c>
      <c r="AR32" t="s">
        <v>770</v>
      </c>
      <c r="AS32" t="s">
        <v>771</v>
      </c>
      <c r="AT32" t="s">
        <v>89</v>
      </c>
      <c r="AU32">
        <v>2020</v>
      </c>
      <c r="AV32">
        <v>25</v>
      </c>
      <c r="AW32">
        <v>3</v>
      </c>
      <c r="AX32" t="s">
        <v>74</v>
      </c>
      <c r="AY32" t="s">
        <v>74</v>
      </c>
      <c r="AZ32" t="s">
        <v>74</v>
      </c>
      <c r="BA32" t="s">
        <v>74</v>
      </c>
      <c r="BB32">
        <v>1965</v>
      </c>
      <c r="BC32">
        <v>1982</v>
      </c>
      <c r="BD32" t="s">
        <v>74</v>
      </c>
      <c r="BE32" t="s">
        <v>772</v>
      </c>
      <c r="BF32" t="str">
        <f>HYPERLINK("http://dx.doi.org/10.1007/s10639-019-10067-5","http://dx.doi.org/10.1007/s10639-019-10067-5")</f>
        <v>http://dx.doi.org/10.1007/s10639-019-10067-5</v>
      </c>
      <c r="BG32" t="s">
        <v>74</v>
      </c>
      <c r="BH32" t="s">
        <v>773</v>
      </c>
      <c r="BI32">
        <v>18</v>
      </c>
      <c r="BJ32" t="s">
        <v>91</v>
      </c>
      <c r="BK32" t="s">
        <v>222</v>
      </c>
      <c r="BL32" t="s">
        <v>91</v>
      </c>
      <c r="BM32" t="s">
        <v>774</v>
      </c>
      <c r="BN32" t="s">
        <v>74</v>
      </c>
      <c r="BO32" t="s">
        <v>74</v>
      </c>
      <c r="BP32" t="s">
        <v>74</v>
      </c>
      <c r="BQ32" t="s">
        <v>74</v>
      </c>
      <c r="BR32" t="s">
        <v>95</v>
      </c>
      <c r="BS32" t="s">
        <v>775</v>
      </c>
      <c r="BT32" t="str">
        <f>HYPERLINK("https%3A%2F%2Fwww.webofscience.com%2Fwos%2Fwoscc%2Ffull-record%2FWOS:000499666600001","View Full Record in Web of Science")</f>
        <v>View Full Record in Web of Science</v>
      </c>
    </row>
    <row r="33" spans="1:72" x14ac:dyDescent="0.25">
      <c r="A33" t="s">
        <v>72</v>
      </c>
      <c r="B33" t="s">
        <v>776</v>
      </c>
      <c r="C33" t="s">
        <v>74</v>
      </c>
      <c r="D33" t="s">
        <v>74</v>
      </c>
      <c r="E33" t="s">
        <v>74</v>
      </c>
      <c r="F33" t="s">
        <v>777</v>
      </c>
      <c r="G33" t="s">
        <v>74</v>
      </c>
      <c r="H33" t="s">
        <v>74</v>
      </c>
      <c r="I33" t="s">
        <v>778</v>
      </c>
      <c r="J33" t="s">
        <v>779</v>
      </c>
      <c r="K33" t="s">
        <v>74</v>
      </c>
      <c r="L33" t="s">
        <v>74</v>
      </c>
      <c r="M33" t="s">
        <v>78</v>
      </c>
      <c r="N33" t="s">
        <v>79</v>
      </c>
      <c r="O33" t="s">
        <v>74</v>
      </c>
      <c r="P33" t="s">
        <v>74</v>
      </c>
      <c r="Q33" t="s">
        <v>74</v>
      </c>
      <c r="R33" t="s">
        <v>74</v>
      </c>
      <c r="S33" t="s">
        <v>74</v>
      </c>
      <c r="T33" t="s">
        <v>780</v>
      </c>
      <c r="U33" t="s">
        <v>781</v>
      </c>
      <c r="V33" t="s">
        <v>782</v>
      </c>
      <c r="W33" t="s">
        <v>783</v>
      </c>
      <c r="X33" t="s">
        <v>784</v>
      </c>
      <c r="Y33" t="s">
        <v>785</v>
      </c>
      <c r="Z33" t="s">
        <v>786</v>
      </c>
      <c r="AA33" t="s">
        <v>74</v>
      </c>
      <c r="AB33" t="s">
        <v>787</v>
      </c>
      <c r="AC33" t="s">
        <v>788</v>
      </c>
      <c r="AD33" t="s">
        <v>789</v>
      </c>
      <c r="AE33" t="s">
        <v>790</v>
      </c>
      <c r="AF33" t="s">
        <v>74</v>
      </c>
      <c r="AG33">
        <v>43</v>
      </c>
      <c r="AH33">
        <v>2</v>
      </c>
      <c r="AI33">
        <v>2</v>
      </c>
      <c r="AJ33">
        <v>0</v>
      </c>
      <c r="AK33">
        <v>6</v>
      </c>
      <c r="AL33" t="s">
        <v>791</v>
      </c>
      <c r="AM33" t="s">
        <v>792</v>
      </c>
      <c r="AN33" t="s">
        <v>793</v>
      </c>
      <c r="AO33" t="s">
        <v>794</v>
      </c>
      <c r="AP33" t="s">
        <v>795</v>
      </c>
      <c r="AQ33" t="s">
        <v>74</v>
      </c>
      <c r="AR33" t="s">
        <v>796</v>
      </c>
      <c r="AS33" t="s">
        <v>797</v>
      </c>
      <c r="AT33" t="s">
        <v>798</v>
      </c>
      <c r="AU33">
        <v>2022</v>
      </c>
      <c r="AV33">
        <v>23</v>
      </c>
      <c r="AW33">
        <v>4</v>
      </c>
      <c r="AX33" t="s">
        <v>74</v>
      </c>
      <c r="AY33" t="s">
        <v>74</v>
      </c>
      <c r="AZ33" t="s">
        <v>74</v>
      </c>
      <c r="BA33" t="s">
        <v>74</v>
      </c>
      <c r="BB33">
        <v>1018</v>
      </c>
      <c r="BC33">
        <v>1041</v>
      </c>
      <c r="BD33">
        <v>1521025119889588</v>
      </c>
      <c r="BE33" t="s">
        <v>799</v>
      </c>
      <c r="BF33" t="str">
        <f>HYPERLINK("http://dx.doi.org/10.1177/1521025119889588","http://dx.doi.org/10.1177/1521025119889588")</f>
        <v>http://dx.doi.org/10.1177/1521025119889588</v>
      </c>
      <c r="BG33" t="s">
        <v>74</v>
      </c>
      <c r="BH33" t="s">
        <v>800</v>
      </c>
      <c r="BI33">
        <v>24</v>
      </c>
      <c r="BJ33" t="s">
        <v>91</v>
      </c>
      <c r="BK33" t="s">
        <v>92</v>
      </c>
      <c r="BL33" t="s">
        <v>91</v>
      </c>
      <c r="BM33" t="s">
        <v>801</v>
      </c>
      <c r="BN33" t="s">
        <v>74</v>
      </c>
      <c r="BO33" t="s">
        <v>74</v>
      </c>
      <c r="BP33" t="s">
        <v>74</v>
      </c>
      <c r="BQ33" t="s">
        <v>74</v>
      </c>
      <c r="BR33" t="s">
        <v>95</v>
      </c>
      <c r="BS33" t="s">
        <v>802</v>
      </c>
      <c r="BT33" t="str">
        <f>HYPERLINK("https%3A%2F%2Fwww.webofscience.com%2Fwos%2Fwoscc%2Ffull-record%2FWOS:000497920400001","View Full Record in Web of Science")</f>
        <v>View Full Record in Web of Science</v>
      </c>
    </row>
    <row r="34" spans="1:72" x14ac:dyDescent="0.25">
      <c r="A34" t="s">
        <v>72</v>
      </c>
      <c r="B34" t="s">
        <v>803</v>
      </c>
      <c r="C34" t="s">
        <v>74</v>
      </c>
      <c r="D34" t="s">
        <v>74</v>
      </c>
      <c r="E34" t="s">
        <v>74</v>
      </c>
      <c r="F34" t="s">
        <v>804</v>
      </c>
      <c r="G34" t="s">
        <v>74</v>
      </c>
      <c r="H34" t="s">
        <v>74</v>
      </c>
      <c r="I34" t="s">
        <v>805</v>
      </c>
      <c r="J34" t="s">
        <v>171</v>
      </c>
      <c r="K34" t="s">
        <v>74</v>
      </c>
      <c r="L34" t="s">
        <v>74</v>
      </c>
      <c r="M34" t="s">
        <v>78</v>
      </c>
      <c r="N34" t="s">
        <v>79</v>
      </c>
      <c r="O34" t="s">
        <v>74</v>
      </c>
      <c r="P34" t="s">
        <v>74</v>
      </c>
      <c r="Q34" t="s">
        <v>74</v>
      </c>
      <c r="R34" t="s">
        <v>74</v>
      </c>
      <c r="S34" t="s">
        <v>74</v>
      </c>
      <c r="T34" t="s">
        <v>806</v>
      </c>
      <c r="U34" t="s">
        <v>807</v>
      </c>
      <c r="V34" t="s">
        <v>808</v>
      </c>
      <c r="W34" t="s">
        <v>809</v>
      </c>
      <c r="X34" t="s">
        <v>810</v>
      </c>
      <c r="Y34" t="s">
        <v>811</v>
      </c>
      <c r="Z34" t="s">
        <v>812</v>
      </c>
      <c r="AA34" t="s">
        <v>813</v>
      </c>
      <c r="AB34" t="s">
        <v>814</v>
      </c>
      <c r="AC34" t="s">
        <v>815</v>
      </c>
      <c r="AD34" t="s">
        <v>816</v>
      </c>
      <c r="AE34" t="s">
        <v>817</v>
      </c>
      <c r="AF34" t="s">
        <v>74</v>
      </c>
      <c r="AG34">
        <v>89</v>
      </c>
      <c r="AH34">
        <v>10</v>
      </c>
      <c r="AI34">
        <v>10</v>
      </c>
      <c r="AJ34">
        <v>5</v>
      </c>
      <c r="AK34">
        <v>34</v>
      </c>
      <c r="AL34" t="s">
        <v>184</v>
      </c>
      <c r="AM34" t="s">
        <v>185</v>
      </c>
      <c r="AN34" t="s">
        <v>186</v>
      </c>
      <c r="AO34" t="s">
        <v>74</v>
      </c>
      <c r="AP34" t="s">
        <v>187</v>
      </c>
      <c r="AQ34" t="s">
        <v>74</v>
      </c>
      <c r="AR34" t="s">
        <v>188</v>
      </c>
      <c r="AS34" t="s">
        <v>189</v>
      </c>
      <c r="AT34" t="s">
        <v>818</v>
      </c>
      <c r="AU34">
        <v>2019</v>
      </c>
      <c r="AV34">
        <v>11</v>
      </c>
      <c r="AW34">
        <v>20</v>
      </c>
      <c r="AX34" t="s">
        <v>74</v>
      </c>
      <c r="AY34" t="s">
        <v>74</v>
      </c>
      <c r="AZ34" t="s">
        <v>74</v>
      </c>
      <c r="BA34" t="s">
        <v>74</v>
      </c>
      <c r="BB34" t="s">
        <v>74</v>
      </c>
      <c r="BC34" t="s">
        <v>74</v>
      </c>
      <c r="BD34">
        <v>5577</v>
      </c>
      <c r="BE34" t="s">
        <v>819</v>
      </c>
      <c r="BF34" t="str">
        <f>HYPERLINK("http://dx.doi.org/10.3390/su11205577","http://dx.doi.org/10.3390/su11205577")</f>
        <v>http://dx.doi.org/10.3390/su11205577</v>
      </c>
      <c r="BG34" t="s">
        <v>74</v>
      </c>
      <c r="BH34" t="s">
        <v>74</v>
      </c>
      <c r="BI34">
        <v>25</v>
      </c>
      <c r="BJ34" t="s">
        <v>192</v>
      </c>
      <c r="BK34" t="s">
        <v>193</v>
      </c>
      <c r="BL34" t="s">
        <v>194</v>
      </c>
      <c r="BM34" t="s">
        <v>820</v>
      </c>
      <c r="BN34" t="s">
        <v>74</v>
      </c>
      <c r="BO34" t="s">
        <v>312</v>
      </c>
      <c r="BP34" t="s">
        <v>74</v>
      </c>
      <c r="BQ34" t="s">
        <v>74</v>
      </c>
      <c r="BR34" t="s">
        <v>95</v>
      </c>
      <c r="BS34" t="s">
        <v>821</v>
      </c>
      <c r="BT34" t="str">
        <f>HYPERLINK("https%3A%2F%2Fwww.webofscience.com%2Fwos%2Fwoscc%2Ffull-record%2FWOS:000498398900034","View Full Record in Web of Science")</f>
        <v>View Full Record in Web of Science</v>
      </c>
    </row>
    <row r="35" spans="1:72" x14ac:dyDescent="0.25">
      <c r="A35" t="s">
        <v>72</v>
      </c>
      <c r="B35" t="s">
        <v>822</v>
      </c>
      <c r="C35" t="s">
        <v>74</v>
      </c>
      <c r="D35" t="s">
        <v>74</v>
      </c>
      <c r="E35" t="s">
        <v>74</v>
      </c>
      <c r="F35" t="s">
        <v>823</v>
      </c>
      <c r="G35" t="s">
        <v>74</v>
      </c>
      <c r="H35" t="s">
        <v>74</v>
      </c>
      <c r="I35" t="s">
        <v>824</v>
      </c>
      <c r="J35" t="s">
        <v>825</v>
      </c>
      <c r="K35" t="s">
        <v>74</v>
      </c>
      <c r="L35" t="s">
        <v>74</v>
      </c>
      <c r="M35" t="s">
        <v>78</v>
      </c>
      <c r="N35" t="s">
        <v>79</v>
      </c>
      <c r="O35" t="s">
        <v>74</v>
      </c>
      <c r="P35" t="s">
        <v>74</v>
      </c>
      <c r="Q35" t="s">
        <v>74</v>
      </c>
      <c r="R35" t="s">
        <v>74</v>
      </c>
      <c r="S35" t="s">
        <v>74</v>
      </c>
      <c r="T35" t="s">
        <v>826</v>
      </c>
      <c r="U35" t="s">
        <v>827</v>
      </c>
      <c r="V35" t="s">
        <v>828</v>
      </c>
      <c r="W35" t="s">
        <v>829</v>
      </c>
      <c r="X35" t="s">
        <v>830</v>
      </c>
      <c r="Y35" t="s">
        <v>831</v>
      </c>
      <c r="Z35" t="s">
        <v>832</v>
      </c>
      <c r="AA35" t="s">
        <v>833</v>
      </c>
      <c r="AB35" t="s">
        <v>834</v>
      </c>
      <c r="AC35" t="s">
        <v>74</v>
      </c>
      <c r="AD35" t="s">
        <v>74</v>
      </c>
      <c r="AE35" t="s">
        <v>74</v>
      </c>
      <c r="AF35" t="s">
        <v>74</v>
      </c>
      <c r="AG35">
        <v>54</v>
      </c>
      <c r="AH35">
        <v>6</v>
      </c>
      <c r="AI35">
        <v>6</v>
      </c>
      <c r="AJ35">
        <v>4</v>
      </c>
      <c r="AK35">
        <v>30</v>
      </c>
      <c r="AL35" t="s">
        <v>835</v>
      </c>
      <c r="AM35" t="s">
        <v>836</v>
      </c>
      <c r="AN35" t="s">
        <v>837</v>
      </c>
      <c r="AO35" t="s">
        <v>838</v>
      </c>
      <c r="AP35" t="s">
        <v>74</v>
      </c>
      <c r="AQ35" t="s">
        <v>74</v>
      </c>
      <c r="AR35" t="s">
        <v>839</v>
      </c>
      <c r="AS35" t="s">
        <v>840</v>
      </c>
      <c r="AT35" t="s">
        <v>841</v>
      </c>
      <c r="AU35">
        <v>2019</v>
      </c>
      <c r="AV35">
        <v>15</v>
      </c>
      <c r="AW35">
        <v>3</v>
      </c>
      <c r="AX35" t="s">
        <v>74</v>
      </c>
      <c r="AY35" t="s">
        <v>74</v>
      </c>
      <c r="AZ35" t="s">
        <v>74</v>
      </c>
      <c r="BA35" t="s">
        <v>74</v>
      </c>
      <c r="BB35">
        <v>509</v>
      </c>
      <c r="BC35">
        <v>530</v>
      </c>
      <c r="BD35" t="s">
        <v>74</v>
      </c>
      <c r="BE35" t="s">
        <v>842</v>
      </c>
      <c r="BF35" t="str">
        <f>HYPERLINK("http://dx.doi.org/10.5964/ejop.v15i3.1735","http://dx.doi.org/10.5964/ejop.v15i3.1735")</f>
        <v>http://dx.doi.org/10.5964/ejop.v15i3.1735</v>
      </c>
      <c r="BG35" t="s">
        <v>74</v>
      </c>
      <c r="BH35" t="s">
        <v>74</v>
      </c>
      <c r="BI35">
        <v>22</v>
      </c>
      <c r="BJ35" t="s">
        <v>221</v>
      </c>
      <c r="BK35" t="s">
        <v>92</v>
      </c>
      <c r="BL35" t="s">
        <v>223</v>
      </c>
      <c r="BM35" t="s">
        <v>843</v>
      </c>
      <c r="BN35">
        <v>33680144</v>
      </c>
      <c r="BO35" t="s">
        <v>844</v>
      </c>
      <c r="BP35" t="s">
        <v>74</v>
      </c>
      <c r="BQ35" t="s">
        <v>74</v>
      </c>
      <c r="BR35" t="s">
        <v>95</v>
      </c>
      <c r="BS35" t="s">
        <v>845</v>
      </c>
      <c r="BT35" t="str">
        <f>HYPERLINK("https%3A%2F%2Fwww.webofscience.com%2Fwos%2Fwoscc%2Ffull-record%2FWOS:000489232100007","View Full Record in Web of Science")</f>
        <v>View Full Record in Web of Science</v>
      </c>
    </row>
    <row r="36" spans="1:72" x14ac:dyDescent="0.25">
      <c r="A36" t="s">
        <v>72</v>
      </c>
      <c r="B36" t="s">
        <v>846</v>
      </c>
      <c r="C36" t="s">
        <v>74</v>
      </c>
      <c r="D36" t="s">
        <v>74</v>
      </c>
      <c r="E36" t="s">
        <v>74</v>
      </c>
      <c r="F36" t="s">
        <v>847</v>
      </c>
      <c r="G36" t="s">
        <v>74</v>
      </c>
      <c r="H36" t="s">
        <v>74</v>
      </c>
      <c r="I36" t="s">
        <v>848</v>
      </c>
      <c r="J36" t="s">
        <v>849</v>
      </c>
      <c r="K36" t="s">
        <v>74</v>
      </c>
      <c r="L36" t="s">
        <v>74</v>
      </c>
      <c r="M36" t="s">
        <v>78</v>
      </c>
      <c r="N36" t="s">
        <v>79</v>
      </c>
      <c r="O36" t="s">
        <v>74</v>
      </c>
      <c r="P36" t="s">
        <v>74</v>
      </c>
      <c r="Q36" t="s">
        <v>74</v>
      </c>
      <c r="R36" t="s">
        <v>74</v>
      </c>
      <c r="S36" t="s">
        <v>74</v>
      </c>
      <c r="T36" t="s">
        <v>850</v>
      </c>
      <c r="U36" t="s">
        <v>851</v>
      </c>
      <c r="V36" t="s">
        <v>852</v>
      </c>
      <c r="W36" t="s">
        <v>853</v>
      </c>
      <c r="X36" t="s">
        <v>854</v>
      </c>
      <c r="Y36" t="s">
        <v>855</v>
      </c>
      <c r="Z36" t="s">
        <v>856</v>
      </c>
      <c r="AA36" t="s">
        <v>857</v>
      </c>
      <c r="AB36" t="s">
        <v>858</v>
      </c>
      <c r="AC36" t="s">
        <v>74</v>
      </c>
      <c r="AD36" t="s">
        <v>74</v>
      </c>
      <c r="AE36" t="s">
        <v>74</v>
      </c>
      <c r="AF36" t="s">
        <v>74</v>
      </c>
      <c r="AG36">
        <v>50</v>
      </c>
      <c r="AH36">
        <v>4</v>
      </c>
      <c r="AI36">
        <v>4</v>
      </c>
      <c r="AJ36">
        <v>1</v>
      </c>
      <c r="AK36">
        <v>8</v>
      </c>
      <c r="AL36" t="s">
        <v>859</v>
      </c>
      <c r="AM36" t="s">
        <v>860</v>
      </c>
      <c r="AN36" t="s">
        <v>861</v>
      </c>
      <c r="AO36" t="s">
        <v>862</v>
      </c>
      <c r="AP36" t="s">
        <v>863</v>
      </c>
      <c r="AQ36" t="s">
        <v>74</v>
      </c>
      <c r="AR36" t="s">
        <v>864</v>
      </c>
      <c r="AS36" t="s">
        <v>865</v>
      </c>
      <c r="AT36" t="s">
        <v>866</v>
      </c>
      <c r="AU36">
        <v>2019</v>
      </c>
      <c r="AV36">
        <v>21</v>
      </c>
      <c r="AW36">
        <v>1</v>
      </c>
      <c r="AX36" t="s">
        <v>74</v>
      </c>
      <c r="AY36" t="s">
        <v>74</v>
      </c>
      <c r="AZ36" t="s">
        <v>74</v>
      </c>
      <c r="BA36" t="s">
        <v>74</v>
      </c>
      <c r="BB36">
        <v>7</v>
      </c>
      <c r="BC36">
        <v>30</v>
      </c>
      <c r="BD36" t="s">
        <v>74</v>
      </c>
      <c r="BE36" t="s">
        <v>867</v>
      </c>
      <c r="BF36" t="str">
        <f>HYPERLINK("http://dx.doi.org/10.21018/rjcpr.2019.1.268","http://dx.doi.org/10.21018/rjcpr.2019.1.268")</f>
        <v>http://dx.doi.org/10.21018/rjcpr.2019.1.268</v>
      </c>
      <c r="BG36" t="s">
        <v>74</v>
      </c>
      <c r="BH36" t="s">
        <v>74</v>
      </c>
      <c r="BI36">
        <v>24</v>
      </c>
      <c r="BJ36" t="s">
        <v>143</v>
      </c>
      <c r="BK36" t="s">
        <v>92</v>
      </c>
      <c r="BL36" t="s">
        <v>143</v>
      </c>
      <c r="BM36" t="s">
        <v>868</v>
      </c>
      <c r="BN36" t="s">
        <v>74</v>
      </c>
      <c r="BO36" t="s">
        <v>225</v>
      </c>
      <c r="BP36" t="s">
        <v>74</v>
      </c>
      <c r="BQ36" t="s">
        <v>74</v>
      </c>
      <c r="BR36" t="s">
        <v>95</v>
      </c>
      <c r="BS36" t="s">
        <v>869</v>
      </c>
      <c r="BT36" t="str">
        <f>HYPERLINK("https%3A%2F%2Fwww.webofscience.com%2Fwos%2Fwoscc%2Ffull-record%2FWOS:000548323700001","View Full Record in Web of Science")</f>
        <v>View Full Record in Web of Science</v>
      </c>
    </row>
    <row r="37" spans="1:72" x14ac:dyDescent="0.25">
      <c r="A37" t="s">
        <v>72</v>
      </c>
      <c r="B37" t="s">
        <v>870</v>
      </c>
      <c r="C37" t="s">
        <v>74</v>
      </c>
      <c r="D37" t="s">
        <v>74</v>
      </c>
      <c r="E37" t="s">
        <v>74</v>
      </c>
      <c r="F37" t="s">
        <v>871</v>
      </c>
      <c r="G37" t="s">
        <v>74</v>
      </c>
      <c r="H37" t="s">
        <v>74</v>
      </c>
      <c r="I37" t="s">
        <v>872</v>
      </c>
      <c r="J37" t="s">
        <v>873</v>
      </c>
      <c r="K37" t="s">
        <v>74</v>
      </c>
      <c r="L37" t="s">
        <v>74</v>
      </c>
      <c r="M37" t="s">
        <v>723</v>
      </c>
      <c r="N37" t="s">
        <v>79</v>
      </c>
      <c r="O37" t="s">
        <v>74</v>
      </c>
      <c r="P37" t="s">
        <v>74</v>
      </c>
      <c r="Q37" t="s">
        <v>74</v>
      </c>
      <c r="R37" t="s">
        <v>74</v>
      </c>
      <c r="S37" t="s">
        <v>74</v>
      </c>
      <c r="T37" t="s">
        <v>874</v>
      </c>
      <c r="U37" t="s">
        <v>875</v>
      </c>
      <c r="V37" t="s">
        <v>876</v>
      </c>
      <c r="W37" t="s">
        <v>877</v>
      </c>
      <c r="X37" t="s">
        <v>878</v>
      </c>
      <c r="Y37" t="s">
        <v>879</v>
      </c>
      <c r="Z37" t="s">
        <v>880</v>
      </c>
      <c r="AA37" t="s">
        <v>74</v>
      </c>
      <c r="AB37" t="s">
        <v>881</v>
      </c>
      <c r="AC37" t="s">
        <v>882</v>
      </c>
      <c r="AD37" t="s">
        <v>883</v>
      </c>
      <c r="AE37" t="s">
        <v>884</v>
      </c>
      <c r="AF37" t="s">
        <v>74</v>
      </c>
      <c r="AG37">
        <v>47</v>
      </c>
      <c r="AH37">
        <v>0</v>
      </c>
      <c r="AI37">
        <v>1</v>
      </c>
      <c r="AJ37">
        <v>1</v>
      </c>
      <c r="AK37">
        <v>12</v>
      </c>
      <c r="AL37" t="s">
        <v>885</v>
      </c>
      <c r="AM37" t="s">
        <v>886</v>
      </c>
      <c r="AN37" t="s">
        <v>887</v>
      </c>
      <c r="AO37" t="s">
        <v>888</v>
      </c>
      <c r="AP37" t="s">
        <v>889</v>
      </c>
      <c r="AQ37" t="s">
        <v>74</v>
      </c>
      <c r="AR37" t="s">
        <v>890</v>
      </c>
      <c r="AS37" t="s">
        <v>891</v>
      </c>
      <c r="AT37" t="s">
        <v>74</v>
      </c>
      <c r="AU37">
        <v>2019</v>
      </c>
      <c r="AV37">
        <v>10</v>
      </c>
      <c r="AW37">
        <v>3</v>
      </c>
      <c r="AX37" t="s">
        <v>74</v>
      </c>
      <c r="AY37" t="s">
        <v>74</v>
      </c>
      <c r="AZ37" t="s">
        <v>74</v>
      </c>
      <c r="BA37" t="s">
        <v>74</v>
      </c>
      <c r="BB37">
        <v>118</v>
      </c>
      <c r="BC37">
        <v>136</v>
      </c>
      <c r="BD37" t="s">
        <v>74</v>
      </c>
      <c r="BE37" t="s">
        <v>892</v>
      </c>
      <c r="BF37" t="str">
        <f>HYPERLINK("http://dx.doi.org/10.17759/sps.2019100308","http://dx.doi.org/10.17759/sps.2019100308")</f>
        <v>http://dx.doi.org/10.17759/sps.2019100308</v>
      </c>
      <c r="BG37" t="s">
        <v>74</v>
      </c>
      <c r="BH37" t="s">
        <v>74</v>
      </c>
      <c r="BI37">
        <v>19</v>
      </c>
      <c r="BJ37" t="s">
        <v>893</v>
      </c>
      <c r="BK37" t="s">
        <v>92</v>
      </c>
      <c r="BL37" t="s">
        <v>223</v>
      </c>
      <c r="BM37" t="s">
        <v>894</v>
      </c>
      <c r="BN37" t="s">
        <v>74</v>
      </c>
      <c r="BO37" t="s">
        <v>94</v>
      </c>
      <c r="BP37" t="s">
        <v>74</v>
      </c>
      <c r="BQ37" t="s">
        <v>74</v>
      </c>
      <c r="BR37" t="s">
        <v>95</v>
      </c>
      <c r="BS37" t="s">
        <v>895</v>
      </c>
      <c r="BT37" t="str">
        <f>HYPERLINK("https%3A%2F%2Fwww.webofscience.com%2Fwos%2Fwoscc%2Ffull-record%2FWOS:000488878300008","View Full Record in Web of Science")</f>
        <v>View Full Record in Web of Science</v>
      </c>
    </row>
    <row r="38" spans="1:72" x14ac:dyDescent="0.25">
      <c r="A38" t="s">
        <v>72</v>
      </c>
      <c r="B38" t="s">
        <v>896</v>
      </c>
      <c r="C38" t="s">
        <v>74</v>
      </c>
      <c r="D38" t="s">
        <v>74</v>
      </c>
      <c r="E38" t="s">
        <v>74</v>
      </c>
      <c r="F38" t="s">
        <v>897</v>
      </c>
      <c r="G38" t="s">
        <v>74</v>
      </c>
      <c r="H38" t="s">
        <v>74</v>
      </c>
      <c r="I38" t="s">
        <v>898</v>
      </c>
      <c r="J38" t="s">
        <v>899</v>
      </c>
      <c r="K38" t="s">
        <v>74</v>
      </c>
      <c r="L38" t="s">
        <v>74</v>
      </c>
      <c r="M38" t="s">
        <v>900</v>
      </c>
      <c r="N38" t="s">
        <v>79</v>
      </c>
      <c r="O38" t="s">
        <v>74</v>
      </c>
      <c r="P38" t="s">
        <v>74</v>
      </c>
      <c r="Q38" t="s">
        <v>74</v>
      </c>
      <c r="R38" t="s">
        <v>74</v>
      </c>
      <c r="S38" t="s">
        <v>74</v>
      </c>
      <c r="T38" t="s">
        <v>901</v>
      </c>
      <c r="U38" t="s">
        <v>74</v>
      </c>
      <c r="V38" t="s">
        <v>902</v>
      </c>
      <c r="W38" t="s">
        <v>903</v>
      </c>
      <c r="X38" t="s">
        <v>74</v>
      </c>
      <c r="Y38" t="s">
        <v>904</v>
      </c>
      <c r="Z38" t="s">
        <v>905</v>
      </c>
      <c r="AA38" t="s">
        <v>74</v>
      </c>
      <c r="AB38" t="s">
        <v>74</v>
      </c>
      <c r="AC38" t="s">
        <v>74</v>
      </c>
      <c r="AD38" t="s">
        <v>74</v>
      </c>
      <c r="AE38" t="s">
        <v>74</v>
      </c>
      <c r="AF38" t="s">
        <v>74</v>
      </c>
      <c r="AG38">
        <v>44</v>
      </c>
      <c r="AH38">
        <v>0</v>
      </c>
      <c r="AI38">
        <v>0</v>
      </c>
      <c r="AJ38">
        <v>0</v>
      </c>
      <c r="AK38">
        <v>3</v>
      </c>
      <c r="AL38" t="s">
        <v>906</v>
      </c>
      <c r="AM38" t="s">
        <v>907</v>
      </c>
      <c r="AN38" t="s">
        <v>908</v>
      </c>
      <c r="AO38" t="s">
        <v>909</v>
      </c>
      <c r="AP38" t="s">
        <v>74</v>
      </c>
      <c r="AQ38" t="s">
        <v>74</v>
      </c>
      <c r="AR38" t="s">
        <v>910</v>
      </c>
      <c r="AS38" t="s">
        <v>911</v>
      </c>
      <c r="AT38" t="s">
        <v>74</v>
      </c>
      <c r="AU38">
        <v>2019</v>
      </c>
      <c r="AV38" t="s">
        <v>74</v>
      </c>
      <c r="AW38">
        <v>33</v>
      </c>
      <c r="AX38" t="s">
        <v>74</v>
      </c>
      <c r="AY38" t="s">
        <v>74</v>
      </c>
      <c r="AZ38" t="s">
        <v>74</v>
      </c>
      <c r="BA38" t="s">
        <v>74</v>
      </c>
      <c r="BB38">
        <v>230</v>
      </c>
      <c r="BC38">
        <v>251</v>
      </c>
      <c r="BD38" t="s">
        <v>74</v>
      </c>
      <c r="BE38" t="s">
        <v>74</v>
      </c>
      <c r="BF38" t="s">
        <v>74</v>
      </c>
      <c r="BG38" t="s">
        <v>74</v>
      </c>
      <c r="BH38" t="s">
        <v>74</v>
      </c>
      <c r="BI38">
        <v>22</v>
      </c>
      <c r="BJ38" t="s">
        <v>912</v>
      </c>
      <c r="BK38" t="s">
        <v>92</v>
      </c>
      <c r="BL38" t="s">
        <v>912</v>
      </c>
      <c r="BM38" t="s">
        <v>913</v>
      </c>
      <c r="BN38" t="s">
        <v>74</v>
      </c>
      <c r="BO38" t="s">
        <v>74</v>
      </c>
      <c r="BP38" t="s">
        <v>74</v>
      </c>
      <c r="BQ38" t="s">
        <v>74</v>
      </c>
      <c r="BR38" t="s">
        <v>95</v>
      </c>
      <c r="BS38" t="s">
        <v>914</v>
      </c>
      <c r="BT38" t="str">
        <f>HYPERLINK("https%3A%2F%2Fwww.webofscience.com%2Fwos%2Fwoscc%2Ffull-record%2FWOS:000499788900011","View Full Record in Web of Science")</f>
        <v>View Full Record in Web of Science</v>
      </c>
    </row>
    <row r="39" spans="1:72" x14ac:dyDescent="0.25">
      <c r="A39" t="s">
        <v>72</v>
      </c>
      <c r="B39" t="s">
        <v>915</v>
      </c>
      <c r="C39" t="s">
        <v>74</v>
      </c>
      <c r="D39" t="s">
        <v>74</v>
      </c>
      <c r="E39" t="s">
        <v>74</v>
      </c>
      <c r="F39" t="s">
        <v>916</v>
      </c>
      <c r="G39" t="s">
        <v>74</v>
      </c>
      <c r="H39" t="s">
        <v>74</v>
      </c>
      <c r="I39" t="s">
        <v>917</v>
      </c>
      <c r="J39" t="s">
        <v>918</v>
      </c>
      <c r="K39" t="s">
        <v>74</v>
      </c>
      <c r="L39" t="s">
        <v>74</v>
      </c>
      <c r="M39" t="s">
        <v>723</v>
      </c>
      <c r="N39" t="s">
        <v>79</v>
      </c>
      <c r="O39" t="s">
        <v>74</v>
      </c>
      <c r="P39" t="s">
        <v>74</v>
      </c>
      <c r="Q39" t="s">
        <v>74</v>
      </c>
      <c r="R39" t="s">
        <v>74</v>
      </c>
      <c r="S39" t="s">
        <v>74</v>
      </c>
      <c r="T39" t="s">
        <v>919</v>
      </c>
      <c r="U39" t="s">
        <v>74</v>
      </c>
      <c r="V39" t="s">
        <v>920</v>
      </c>
      <c r="W39" t="s">
        <v>921</v>
      </c>
      <c r="X39" t="s">
        <v>922</v>
      </c>
      <c r="Y39" t="s">
        <v>923</v>
      </c>
      <c r="Z39" t="s">
        <v>924</v>
      </c>
      <c r="AA39" t="s">
        <v>925</v>
      </c>
      <c r="AB39" t="s">
        <v>926</v>
      </c>
      <c r="AC39" t="s">
        <v>74</v>
      </c>
      <c r="AD39" t="s">
        <v>74</v>
      </c>
      <c r="AE39" t="s">
        <v>74</v>
      </c>
      <c r="AF39" t="s">
        <v>74</v>
      </c>
      <c r="AG39">
        <v>17</v>
      </c>
      <c r="AH39">
        <v>1</v>
      </c>
      <c r="AI39">
        <v>1</v>
      </c>
      <c r="AJ39">
        <v>1</v>
      </c>
      <c r="AK39">
        <v>6</v>
      </c>
      <c r="AL39" t="s">
        <v>927</v>
      </c>
      <c r="AM39" t="s">
        <v>928</v>
      </c>
      <c r="AN39" t="s">
        <v>929</v>
      </c>
      <c r="AO39" t="s">
        <v>930</v>
      </c>
      <c r="AP39" t="s">
        <v>74</v>
      </c>
      <c r="AQ39" t="s">
        <v>74</v>
      </c>
      <c r="AR39" t="s">
        <v>931</v>
      </c>
      <c r="AS39" t="s">
        <v>932</v>
      </c>
      <c r="AT39" t="s">
        <v>74</v>
      </c>
      <c r="AU39">
        <v>2019</v>
      </c>
      <c r="AV39">
        <v>55</v>
      </c>
      <c r="AW39">
        <v>1</v>
      </c>
      <c r="AX39" t="s">
        <v>74</v>
      </c>
      <c r="AY39" t="s">
        <v>74</v>
      </c>
      <c r="AZ39" t="s">
        <v>74</v>
      </c>
      <c r="BA39" t="s">
        <v>74</v>
      </c>
      <c r="BB39">
        <v>89</v>
      </c>
      <c r="BC39">
        <v>96</v>
      </c>
      <c r="BD39" t="s">
        <v>74</v>
      </c>
      <c r="BE39" t="s">
        <v>933</v>
      </c>
      <c r="BF39" t="str">
        <f>HYPERLINK("http://dx.doi.org/10.26170/FK19-01-12","http://dx.doi.org/10.26170/FK19-01-12")</f>
        <v>http://dx.doi.org/10.26170/FK19-01-12</v>
      </c>
      <c r="BG39" t="s">
        <v>74</v>
      </c>
      <c r="BH39" t="s">
        <v>74</v>
      </c>
      <c r="BI39">
        <v>8</v>
      </c>
      <c r="BJ39" t="s">
        <v>91</v>
      </c>
      <c r="BK39" t="s">
        <v>92</v>
      </c>
      <c r="BL39" t="s">
        <v>91</v>
      </c>
      <c r="BM39" t="s">
        <v>934</v>
      </c>
      <c r="BN39" t="s">
        <v>74</v>
      </c>
      <c r="BO39" t="s">
        <v>94</v>
      </c>
      <c r="BP39" t="s">
        <v>74</v>
      </c>
      <c r="BQ39" t="s">
        <v>74</v>
      </c>
      <c r="BR39" t="s">
        <v>95</v>
      </c>
      <c r="BS39" t="s">
        <v>935</v>
      </c>
      <c r="BT39" t="str">
        <f>HYPERLINK("https%3A%2F%2Fwww.webofscience.com%2Fwos%2Fwoscc%2Ffull-record%2FWOS:000465423100012","View Full Record in Web of Science")</f>
        <v>View Full Record in Web of Science</v>
      </c>
    </row>
    <row r="40" spans="1:72" x14ac:dyDescent="0.25">
      <c r="A40" t="s">
        <v>72</v>
      </c>
      <c r="B40" t="s">
        <v>936</v>
      </c>
      <c r="C40" t="s">
        <v>74</v>
      </c>
      <c r="D40" t="s">
        <v>74</v>
      </c>
      <c r="E40" t="s">
        <v>74</v>
      </c>
      <c r="F40" t="s">
        <v>937</v>
      </c>
      <c r="G40" t="s">
        <v>74</v>
      </c>
      <c r="H40" t="s">
        <v>74</v>
      </c>
      <c r="I40" t="s">
        <v>938</v>
      </c>
      <c r="J40" t="s">
        <v>276</v>
      </c>
      <c r="K40" t="s">
        <v>74</v>
      </c>
      <c r="L40" t="s">
        <v>74</v>
      </c>
      <c r="M40" t="s">
        <v>78</v>
      </c>
      <c r="N40" t="s">
        <v>79</v>
      </c>
      <c r="O40" t="s">
        <v>74</v>
      </c>
      <c r="P40" t="s">
        <v>74</v>
      </c>
      <c r="Q40" t="s">
        <v>74</v>
      </c>
      <c r="R40" t="s">
        <v>74</v>
      </c>
      <c r="S40" t="s">
        <v>74</v>
      </c>
      <c r="T40" t="s">
        <v>939</v>
      </c>
      <c r="U40" t="s">
        <v>940</v>
      </c>
      <c r="V40" t="s">
        <v>941</v>
      </c>
      <c r="W40" t="s">
        <v>942</v>
      </c>
      <c r="X40" t="s">
        <v>943</v>
      </c>
      <c r="Y40" t="s">
        <v>944</v>
      </c>
      <c r="Z40" t="s">
        <v>945</v>
      </c>
      <c r="AA40" t="s">
        <v>946</v>
      </c>
      <c r="AB40" t="s">
        <v>947</v>
      </c>
      <c r="AC40" t="s">
        <v>74</v>
      </c>
      <c r="AD40" t="s">
        <v>74</v>
      </c>
      <c r="AE40" t="s">
        <v>74</v>
      </c>
      <c r="AF40" t="s">
        <v>74</v>
      </c>
      <c r="AG40">
        <v>32</v>
      </c>
      <c r="AH40">
        <v>1</v>
      </c>
      <c r="AI40">
        <v>1</v>
      </c>
      <c r="AJ40">
        <v>0</v>
      </c>
      <c r="AK40">
        <v>1</v>
      </c>
      <c r="AL40" t="s">
        <v>288</v>
      </c>
      <c r="AM40" t="s">
        <v>263</v>
      </c>
      <c r="AN40" t="s">
        <v>289</v>
      </c>
      <c r="AO40" t="s">
        <v>290</v>
      </c>
      <c r="AP40" t="s">
        <v>74</v>
      </c>
      <c r="AQ40" t="s">
        <v>74</v>
      </c>
      <c r="AR40" t="s">
        <v>291</v>
      </c>
      <c r="AS40" t="s">
        <v>292</v>
      </c>
      <c r="AT40" t="s">
        <v>74</v>
      </c>
      <c r="AU40">
        <v>2019</v>
      </c>
      <c r="AV40">
        <v>7</v>
      </c>
      <c r="AW40" t="s">
        <v>74</v>
      </c>
      <c r="AX40" t="s">
        <v>74</v>
      </c>
      <c r="AY40" t="s">
        <v>74</v>
      </c>
      <c r="AZ40" t="s">
        <v>74</v>
      </c>
      <c r="BA40" t="s">
        <v>74</v>
      </c>
      <c r="BB40">
        <v>168</v>
      </c>
      <c r="BC40">
        <v>174</v>
      </c>
      <c r="BD40" t="s">
        <v>74</v>
      </c>
      <c r="BE40" t="s">
        <v>948</v>
      </c>
      <c r="BF40" t="str">
        <f>HYPERLINK("http://dx.doi.org/10.16926/par.2019.07.20","http://dx.doi.org/10.16926/par.2019.07.20")</f>
        <v>http://dx.doi.org/10.16926/par.2019.07.20</v>
      </c>
      <c r="BG40" t="s">
        <v>74</v>
      </c>
      <c r="BH40" t="s">
        <v>74</v>
      </c>
      <c r="BI40">
        <v>7</v>
      </c>
      <c r="BJ40" t="s">
        <v>295</v>
      </c>
      <c r="BK40" t="s">
        <v>92</v>
      </c>
      <c r="BL40" t="s">
        <v>295</v>
      </c>
      <c r="BM40" t="s">
        <v>949</v>
      </c>
      <c r="BN40" t="s">
        <v>74</v>
      </c>
      <c r="BO40" t="s">
        <v>94</v>
      </c>
      <c r="BP40" t="s">
        <v>74</v>
      </c>
      <c r="BQ40" t="s">
        <v>74</v>
      </c>
      <c r="BR40" t="s">
        <v>95</v>
      </c>
      <c r="BS40" t="s">
        <v>950</v>
      </c>
      <c r="BT40" t="str">
        <f>HYPERLINK("https%3A%2F%2Fwww.webofscience.com%2Fwos%2Fwoscc%2Ffull-record%2FWOS:000478771200020","View Full Record in Web of Science")</f>
        <v>View Full Record in Web of Science</v>
      </c>
    </row>
    <row r="41" spans="1:72" x14ac:dyDescent="0.25">
      <c r="A41" t="s">
        <v>72</v>
      </c>
      <c r="B41" t="s">
        <v>951</v>
      </c>
      <c r="C41" t="s">
        <v>74</v>
      </c>
      <c r="D41" t="s">
        <v>74</v>
      </c>
      <c r="E41" t="s">
        <v>74</v>
      </c>
      <c r="F41" t="s">
        <v>952</v>
      </c>
      <c r="G41" t="s">
        <v>74</v>
      </c>
      <c r="H41" t="s">
        <v>74</v>
      </c>
      <c r="I41" t="s">
        <v>953</v>
      </c>
      <c r="J41" t="s">
        <v>954</v>
      </c>
      <c r="K41" t="s">
        <v>74</v>
      </c>
      <c r="L41" t="s">
        <v>74</v>
      </c>
      <c r="M41" t="s">
        <v>78</v>
      </c>
      <c r="N41" t="s">
        <v>79</v>
      </c>
      <c r="O41" t="s">
        <v>74</v>
      </c>
      <c r="P41" t="s">
        <v>74</v>
      </c>
      <c r="Q41" t="s">
        <v>74</v>
      </c>
      <c r="R41" t="s">
        <v>74</v>
      </c>
      <c r="S41" t="s">
        <v>74</v>
      </c>
      <c r="T41" t="s">
        <v>955</v>
      </c>
      <c r="U41" t="s">
        <v>74</v>
      </c>
      <c r="V41" t="s">
        <v>956</v>
      </c>
      <c r="W41" t="s">
        <v>957</v>
      </c>
      <c r="X41" t="s">
        <v>958</v>
      </c>
      <c r="Y41" t="s">
        <v>959</v>
      </c>
      <c r="Z41" t="s">
        <v>960</v>
      </c>
      <c r="AA41" t="s">
        <v>961</v>
      </c>
      <c r="AB41" t="s">
        <v>962</v>
      </c>
      <c r="AC41" t="s">
        <v>74</v>
      </c>
      <c r="AD41" t="s">
        <v>74</v>
      </c>
      <c r="AE41" t="s">
        <v>74</v>
      </c>
      <c r="AF41" t="s">
        <v>74</v>
      </c>
      <c r="AG41">
        <v>30</v>
      </c>
      <c r="AH41">
        <v>16</v>
      </c>
      <c r="AI41">
        <v>16</v>
      </c>
      <c r="AJ41">
        <v>2</v>
      </c>
      <c r="AK41">
        <v>2</v>
      </c>
      <c r="AL41" t="s">
        <v>963</v>
      </c>
      <c r="AM41" t="s">
        <v>964</v>
      </c>
      <c r="AN41" t="s">
        <v>965</v>
      </c>
      <c r="AO41" t="s">
        <v>966</v>
      </c>
      <c r="AP41" t="s">
        <v>74</v>
      </c>
      <c r="AQ41" t="s">
        <v>74</v>
      </c>
      <c r="AR41" t="s">
        <v>967</v>
      </c>
      <c r="AS41" t="s">
        <v>968</v>
      </c>
      <c r="AT41" t="s">
        <v>74</v>
      </c>
      <c r="AU41">
        <v>2019</v>
      </c>
      <c r="AV41">
        <v>20</v>
      </c>
      <c r="AW41">
        <v>1</v>
      </c>
      <c r="AX41" t="s">
        <v>74</v>
      </c>
      <c r="AY41" t="s">
        <v>74</v>
      </c>
      <c r="AZ41" t="s">
        <v>74</v>
      </c>
      <c r="BA41" t="s">
        <v>74</v>
      </c>
      <c r="BB41">
        <v>71</v>
      </c>
      <c r="BC41">
        <v>82</v>
      </c>
      <c r="BD41" t="s">
        <v>74</v>
      </c>
      <c r="BE41" t="s">
        <v>74</v>
      </c>
      <c r="BF41" t="s">
        <v>74</v>
      </c>
      <c r="BG41" t="s">
        <v>74</v>
      </c>
      <c r="BH41" t="s">
        <v>74</v>
      </c>
      <c r="BI41">
        <v>12</v>
      </c>
      <c r="BJ41" t="s">
        <v>91</v>
      </c>
      <c r="BK41" t="s">
        <v>92</v>
      </c>
      <c r="BL41" t="s">
        <v>91</v>
      </c>
      <c r="BM41" t="s">
        <v>969</v>
      </c>
      <c r="BN41" t="s">
        <v>74</v>
      </c>
      <c r="BO41" t="s">
        <v>74</v>
      </c>
      <c r="BP41" t="s">
        <v>74</v>
      </c>
      <c r="BQ41" t="s">
        <v>74</v>
      </c>
      <c r="BR41" t="s">
        <v>95</v>
      </c>
      <c r="BS41" t="s">
        <v>970</v>
      </c>
      <c r="BT41" t="str">
        <f>HYPERLINK("https%3A%2F%2Fwww.webofscience.com%2Fwos%2Fwoscc%2Ffull-record%2FWOS:000896942900006","View Full Record in Web of Science")</f>
        <v>View Full Record in Web of Science</v>
      </c>
    </row>
    <row r="42" spans="1:72" x14ac:dyDescent="0.25">
      <c r="A42" t="s">
        <v>72</v>
      </c>
      <c r="B42" t="s">
        <v>971</v>
      </c>
      <c r="C42" t="s">
        <v>74</v>
      </c>
      <c r="D42" t="s">
        <v>74</v>
      </c>
      <c r="E42" t="s">
        <v>74</v>
      </c>
      <c r="F42" t="s">
        <v>972</v>
      </c>
      <c r="G42" t="s">
        <v>74</v>
      </c>
      <c r="H42" t="s">
        <v>74</v>
      </c>
      <c r="I42" t="s">
        <v>973</v>
      </c>
      <c r="J42" t="s">
        <v>974</v>
      </c>
      <c r="K42" t="s">
        <v>74</v>
      </c>
      <c r="L42" t="s">
        <v>74</v>
      </c>
      <c r="M42" t="s">
        <v>78</v>
      </c>
      <c r="N42" t="s">
        <v>79</v>
      </c>
      <c r="O42" t="s">
        <v>74</v>
      </c>
      <c r="P42" t="s">
        <v>74</v>
      </c>
      <c r="Q42" t="s">
        <v>74</v>
      </c>
      <c r="R42" t="s">
        <v>74</v>
      </c>
      <c r="S42" t="s">
        <v>74</v>
      </c>
      <c r="T42" t="s">
        <v>975</v>
      </c>
      <c r="U42" t="s">
        <v>74</v>
      </c>
      <c r="V42" t="s">
        <v>976</v>
      </c>
      <c r="W42" t="s">
        <v>977</v>
      </c>
      <c r="X42" t="s">
        <v>978</v>
      </c>
      <c r="Y42" t="s">
        <v>979</v>
      </c>
      <c r="Z42" t="s">
        <v>980</v>
      </c>
      <c r="AA42" t="s">
        <v>74</v>
      </c>
      <c r="AB42" t="s">
        <v>74</v>
      </c>
      <c r="AC42" t="s">
        <v>74</v>
      </c>
      <c r="AD42" t="s">
        <v>74</v>
      </c>
      <c r="AE42" t="s">
        <v>74</v>
      </c>
      <c r="AF42" t="s">
        <v>74</v>
      </c>
      <c r="AG42">
        <v>2</v>
      </c>
      <c r="AH42">
        <v>1</v>
      </c>
      <c r="AI42">
        <v>1</v>
      </c>
      <c r="AJ42">
        <v>0</v>
      </c>
      <c r="AK42">
        <v>2</v>
      </c>
      <c r="AL42" t="s">
        <v>981</v>
      </c>
      <c r="AM42" t="s">
        <v>982</v>
      </c>
      <c r="AN42" t="s">
        <v>983</v>
      </c>
      <c r="AO42" t="s">
        <v>984</v>
      </c>
      <c r="AP42" t="s">
        <v>985</v>
      </c>
      <c r="AQ42" t="s">
        <v>74</v>
      </c>
      <c r="AR42" t="s">
        <v>986</v>
      </c>
      <c r="AS42" t="s">
        <v>987</v>
      </c>
      <c r="AT42" t="s">
        <v>74</v>
      </c>
      <c r="AU42">
        <v>2019</v>
      </c>
      <c r="AV42">
        <v>14</v>
      </c>
      <c r="AW42">
        <v>2</v>
      </c>
      <c r="AX42" t="s">
        <v>74</v>
      </c>
      <c r="AY42" t="s">
        <v>74</v>
      </c>
      <c r="AZ42" t="s">
        <v>74</v>
      </c>
      <c r="BA42" t="s">
        <v>74</v>
      </c>
      <c r="BB42">
        <v>13</v>
      </c>
      <c r="BC42">
        <v>20</v>
      </c>
      <c r="BD42" t="s">
        <v>74</v>
      </c>
      <c r="BE42" t="s">
        <v>74</v>
      </c>
      <c r="BF42" t="s">
        <v>74</v>
      </c>
      <c r="BG42" t="s">
        <v>74</v>
      </c>
      <c r="BH42" t="s">
        <v>74</v>
      </c>
      <c r="BI42">
        <v>8</v>
      </c>
      <c r="BJ42" t="s">
        <v>912</v>
      </c>
      <c r="BK42" t="s">
        <v>403</v>
      </c>
      <c r="BL42" t="s">
        <v>912</v>
      </c>
      <c r="BM42" t="s">
        <v>988</v>
      </c>
      <c r="BN42" t="s">
        <v>74</v>
      </c>
      <c r="BO42" t="s">
        <v>74</v>
      </c>
      <c r="BP42" t="s">
        <v>74</v>
      </c>
      <c r="BQ42" t="s">
        <v>74</v>
      </c>
      <c r="BR42" t="s">
        <v>95</v>
      </c>
      <c r="BS42" t="s">
        <v>989</v>
      </c>
      <c r="BT42" t="str">
        <f>HYPERLINK("https%3A%2F%2Fwww.webofscience.com%2Fwos%2Fwoscc%2Ffull-record%2FWOS:000502563700001","View Full Record in Web of Science")</f>
        <v>View Full Record in Web of Science</v>
      </c>
    </row>
    <row r="43" spans="1:72" x14ac:dyDescent="0.25">
      <c r="A43" t="s">
        <v>72</v>
      </c>
      <c r="B43" t="s">
        <v>990</v>
      </c>
      <c r="C43" t="s">
        <v>74</v>
      </c>
      <c r="D43" t="s">
        <v>74</v>
      </c>
      <c r="E43" t="s">
        <v>74</v>
      </c>
      <c r="F43" t="s">
        <v>991</v>
      </c>
      <c r="G43" t="s">
        <v>74</v>
      </c>
      <c r="H43" t="s">
        <v>74</v>
      </c>
      <c r="I43" t="s">
        <v>992</v>
      </c>
      <c r="J43" t="s">
        <v>645</v>
      </c>
      <c r="K43" t="s">
        <v>74</v>
      </c>
      <c r="L43" t="s">
        <v>74</v>
      </c>
      <c r="M43" t="s">
        <v>484</v>
      </c>
      <c r="N43" t="s">
        <v>79</v>
      </c>
      <c r="O43" t="s">
        <v>74</v>
      </c>
      <c r="P43" t="s">
        <v>74</v>
      </c>
      <c r="Q43" t="s">
        <v>74</v>
      </c>
      <c r="R43" t="s">
        <v>74</v>
      </c>
      <c r="S43" t="s">
        <v>74</v>
      </c>
      <c r="T43" t="s">
        <v>993</v>
      </c>
      <c r="U43" t="s">
        <v>994</v>
      </c>
      <c r="V43" t="s">
        <v>995</v>
      </c>
      <c r="W43" t="s">
        <v>996</v>
      </c>
      <c r="X43" t="s">
        <v>105</v>
      </c>
      <c r="Y43" t="s">
        <v>997</v>
      </c>
      <c r="Z43" t="s">
        <v>998</v>
      </c>
      <c r="AA43" t="s">
        <v>999</v>
      </c>
      <c r="AB43" t="s">
        <v>1000</v>
      </c>
      <c r="AC43" t="s">
        <v>74</v>
      </c>
      <c r="AD43" t="s">
        <v>74</v>
      </c>
      <c r="AE43" t="s">
        <v>74</v>
      </c>
      <c r="AF43" t="s">
        <v>74</v>
      </c>
      <c r="AG43">
        <v>58</v>
      </c>
      <c r="AH43">
        <v>0</v>
      </c>
      <c r="AI43">
        <v>0</v>
      </c>
      <c r="AJ43">
        <v>1</v>
      </c>
      <c r="AK43">
        <v>6</v>
      </c>
      <c r="AL43" t="s">
        <v>652</v>
      </c>
      <c r="AM43" t="s">
        <v>653</v>
      </c>
      <c r="AN43" t="s">
        <v>654</v>
      </c>
      <c r="AO43" t="s">
        <v>655</v>
      </c>
      <c r="AP43" t="s">
        <v>656</v>
      </c>
      <c r="AQ43" t="s">
        <v>74</v>
      </c>
      <c r="AR43" t="s">
        <v>657</v>
      </c>
      <c r="AS43" t="s">
        <v>658</v>
      </c>
      <c r="AT43" t="s">
        <v>74</v>
      </c>
      <c r="AU43">
        <v>2019</v>
      </c>
      <c r="AV43">
        <v>63</v>
      </c>
      <c r="AW43">
        <v>3</v>
      </c>
      <c r="AX43" t="s">
        <v>74</v>
      </c>
      <c r="AY43" t="s">
        <v>74</v>
      </c>
      <c r="AZ43" t="s">
        <v>74</v>
      </c>
      <c r="BA43" t="s">
        <v>74</v>
      </c>
      <c r="BB43">
        <v>280</v>
      </c>
      <c r="BC43">
        <v>298</v>
      </c>
      <c r="BD43" t="s">
        <v>74</v>
      </c>
      <c r="BE43" t="s">
        <v>74</v>
      </c>
      <c r="BF43" t="s">
        <v>74</v>
      </c>
      <c r="BG43" t="s">
        <v>74</v>
      </c>
      <c r="BH43" t="s">
        <v>74</v>
      </c>
      <c r="BI43">
        <v>19</v>
      </c>
      <c r="BJ43" t="s">
        <v>221</v>
      </c>
      <c r="BK43" t="s">
        <v>222</v>
      </c>
      <c r="BL43" t="s">
        <v>223</v>
      </c>
      <c r="BM43" t="s">
        <v>1001</v>
      </c>
      <c r="BN43" t="s">
        <v>74</v>
      </c>
      <c r="BO43" t="s">
        <v>74</v>
      </c>
      <c r="BP43" t="s">
        <v>74</v>
      </c>
      <c r="BQ43" t="s">
        <v>74</v>
      </c>
      <c r="BR43" t="s">
        <v>95</v>
      </c>
      <c r="BS43" t="s">
        <v>1002</v>
      </c>
      <c r="BT43" t="str">
        <f>HYPERLINK("https%3A%2F%2Fwww.webofscience.com%2Fwos%2Fwoscc%2Ffull-record%2FWOS:000484133600003","View Full Record in Web of Science")</f>
        <v>View Full Record in Web of Science</v>
      </c>
    </row>
    <row r="44" spans="1:72" x14ac:dyDescent="0.25">
      <c r="A44" t="s">
        <v>72</v>
      </c>
      <c r="B44" t="s">
        <v>1003</v>
      </c>
      <c r="C44" t="s">
        <v>74</v>
      </c>
      <c r="D44" t="s">
        <v>74</v>
      </c>
      <c r="E44" t="s">
        <v>74</v>
      </c>
      <c r="F44" t="s">
        <v>1004</v>
      </c>
      <c r="G44" t="s">
        <v>74</v>
      </c>
      <c r="H44" t="s">
        <v>74</v>
      </c>
      <c r="I44" t="s">
        <v>1005</v>
      </c>
      <c r="J44" t="s">
        <v>1006</v>
      </c>
      <c r="K44" t="s">
        <v>74</v>
      </c>
      <c r="L44" t="s">
        <v>74</v>
      </c>
      <c r="M44" t="s">
        <v>78</v>
      </c>
      <c r="N44" t="s">
        <v>79</v>
      </c>
      <c r="O44" t="s">
        <v>74</v>
      </c>
      <c r="P44" t="s">
        <v>74</v>
      </c>
      <c r="Q44" t="s">
        <v>74</v>
      </c>
      <c r="R44" t="s">
        <v>74</v>
      </c>
      <c r="S44" t="s">
        <v>74</v>
      </c>
      <c r="T44" t="s">
        <v>1007</v>
      </c>
      <c r="U44" t="s">
        <v>1008</v>
      </c>
      <c r="V44" t="s">
        <v>1009</v>
      </c>
      <c r="W44" t="s">
        <v>1010</v>
      </c>
      <c r="X44" t="s">
        <v>1011</v>
      </c>
      <c r="Y44" t="s">
        <v>1012</v>
      </c>
      <c r="Z44" t="s">
        <v>1013</v>
      </c>
      <c r="AA44" t="s">
        <v>74</v>
      </c>
      <c r="AB44" t="s">
        <v>74</v>
      </c>
      <c r="AC44" t="s">
        <v>74</v>
      </c>
      <c r="AD44" t="s">
        <v>74</v>
      </c>
      <c r="AE44" t="s">
        <v>74</v>
      </c>
      <c r="AF44" t="s">
        <v>74</v>
      </c>
      <c r="AG44">
        <v>36</v>
      </c>
      <c r="AH44">
        <v>38</v>
      </c>
      <c r="AI44">
        <v>38</v>
      </c>
      <c r="AJ44">
        <v>1</v>
      </c>
      <c r="AK44">
        <v>71</v>
      </c>
      <c r="AL44" t="s">
        <v>157</v>
      </c>
      <c r="AM44" t="s">
        <v>158</v>
      </c>
      <c r="AN44" t="s">
        <v>159</v>
      </c>
      <c r="AO44" t="s">
        <v>1014</v>
      </c>
      <c r="AP44" t="s">
        <v>1015</v>
      </c>
      <c r="AQ44" t="s">
        <v>74</v>
      </c>
      <c r="AR44" t="s">
        <v>1016</v>
      </c>
      <c r="AS44" t="s">
        <v>1017</v>
      </c>
      <c r="AT44" t="s">
        <v>190</v>
      </c>
      <c r="AU44">
        <v>2018</v>
      </c>
      <c r="AV44">
        <v>34</v>
      </c>
      <c r="AW44">
        <v>5</v>
      </c>
      <c r="AX44" t="s">
        <v>74</v>
      </c>
      <c r="AY44" t="s">
        <v>74</v>
      </c>
      <c r="AZ44" t="s">
        <v>74</v>
      </c>
      <c r="BA44" t="s">
        <v>74</v>
      </c>
      <c r="BB44">
        <v>492</v>
      </c>
      <c r="BC44">
        <v>503</v>
      </c>
      <c r="BD44" t="s">
        <v>74</v>
      </c>
      <c r="BE44" t="s">
        <v>1018</v>
      </c>
      <c r="BF44" t="str">
        <f>HYPERLINK("http://dx.doi.org/10.1111/jcal.12254","http://dx.doi.org/10.1111/jcal.12254")</f>
        <v>http://dx.doi.org/10.1111/jcal.12254</v>
      </c>
      <c r="BG44" t="s">
        <v>74</v>
      </c>
      <c r="BH44" t="s">
        <v>74</v>
      </c>
      <c r="BI44">
        <v>12</v>
      </c>
      <c r="BJ44" t="s">
        <v>91</v>
      </c>
      <c r="BK44" t="s">
        <v>222</v>
      </c>
      <c r="BL44" t="s">
        <v>91</v>
      </c>
      <c r="BM44" t="s">
        <v>1019</v>
      </c>
      <c r="BN44" t="s">
        <v>74</v>
      </c>
      <c r="BO44" t="s">
        <v>74</v>
      </c>
      <c r="BP44" t="s">
        <v>74</v>
      </c>
      <c r="BQ44" t="s">
        <v>74</v>
      </c>
      <c r="BR44" t="s">
        <v>95</v>
      </c>
      <c r="BS44" t="s">
        <v>1020</v>
      </c>
      <c r="BT44" t="str">
        <f>HYPERLINK("https%3A%2F%2Fwww.webofscience.com%2Fwos%2Fwoscc%2Ffull-record%2FWOS:000443945000003","View Full Record in Web of Science")</f>
        <v>View Full Record in Web of Science</v>
      </c>
    </row>
    <row r="45" spans="1:72" x14ac:dyDescent="0.25">
      <c r="A45" t="s">
        <v>72</v>
      </c>
      <c r="B45" t="s">
        <v>1021</v>
      </c>
      <c r="C45" t="s">
        <v>74</v>
      </c>
      <c r="D45" t="s">
        <v>74</v>
      </c>
      <c r="E45" t="s">
        <v>74</v>
      </c>
      <c r="F45" t="s">
        <v>1022</v>
      </c>
      <c r="G45" t="s">
        <v>74</v>
      </c>
      <c r="H45" t="s">
        <v>74</v>
      </c>
      <c r="I45" t="s">
        <v>1023</v>
      </c>
      <c r="J45" t="s">
        <v>697</v>
      </c>
      <c r="K45" t="s">
        <v>74</v>
      </c>
      <c r="L45" t="s">
        <v>74</v>
      </c>
      <c r="M45" t="s">
        <v>78</v>
      </c>
      <c r="N45" t="s">
        <v>79</v>
      </c>
      <c r="O45" t="s">
        <v>74</v>
      </c>
      <c r="P45" t="s">
        <v>74</v>
      </c>
      <c r="Q45" t="s">
        <v>74</v>
      </c>
      <c r="R45" t="s">
        <v>74</v>
      </c>
      <c r="S45" t="s">
        <v>74</v>
      </c>
      <c r="T45" t="s">
        <v>1024</v>
      </c>
      <c r="U45" t="s">
        <v>74</v>
      </c>
      <c r="V45" t="s">
        <v>1025</v>
      </c>
      <c r="W45" t="s">
        <v>1026</v>
      </c>
      <c r="X45" t="s">
        <v>1027</v>
      </c>
      <c r="Y45" t="s">
        <v>1028</v>
      </c>
      <c r="Z45" t="s">
        <v>74</v>
      </c>
      <c r="AA45" t="s">
        <v>1029</v>
      </c>
      <c r="AB45" t="s">
        <v>1030</v>
      </c>
      <c r="AC45" t="s">
        <v>1031</v>
      </c>
      <c r="AD45" t="s">
        <v>1032</v>
      </c>
      <c r="AE45" t="s">
        <v>1033</v>
      </c>
      <c r="AF45" t="s">
        <v>74</v>
      </c>
      <c r="AG45">
        <v>22</v>
      </c>
      <c r="AH45">
        <v>13</v>
      </c>
      <c r="AI45">
        <v>13</v>
      </c>
      <c r="AJ45">
        <v>4</v>
      </c>
      <c r="AK45">
        <v>33</v>
      </c>
      <c r="AL45" t="s">
        <v>709</v>
      </c>
      <c r="AM45" t="s">
        <v>710</v>
      </c>
      <c r="AN45" t="s">
        <v>711</v>
      </c>
      <c r="AO45" t="s">
        <v>712</v>
      </c>
      <c r="AP45" t="s">
        <v>74</v>
      </c>
      <c r="AQ45" t="s">
        <v>74</v>
      </c>
      <c r="AR45" t="s">
        <v>713</v>
      </c>
      <c r="AS45" t="s">
        <v>714</v>
      </c>
      <c r="AT45" t="s">
        <v>74</v>
      </c>
      <c r="AU45">
        <v>2018</v>
      </c>
      <c r="AV45" t="s">
        <v>74</v>
      </c>
      <c r="AW45">
        <v>2</v>
      </c>
      <c r="AX45" t="s">
        <v>74</v>
      </c>
      <c r="AY45" t="s">
        <v>74</v>
      </c>
      <c r="AZ45" t="s">
        <v>74</v>
      </c>
      <c r="BA45" t="s">
        <v>74</v>
      </c>
      <c r="BB45">
        <v>94</v>
      </c>
      <c r="BC45">
        <v>102</v>
      </c>
      <c r="BD45" t="s">
        <v>74</v>
      </c>
      <c r="BE45" t="s">
        <v>1034</v>
      </c>
      <c r="BF45" t="str">
        <f>HYPERLINK("http://dx.doi.org/10.21272/mmi.2018.2-08","http://dx.doi.org/10.21272/mmi.2018.2-08")</f>
        <v>http://dx.doi.org/10.21272/mmi.2018.2-08</v>
      </c>
      <c r="BG45" t="s">
        <v>74</v>
      </c>
      <c r="BH45" t="s">
        <v>74</v>
      </c>
      <c r="BI45">
        <v>9</v>
      </c>
      <c r="BJ45" t="s">
        <v>269</v>
      </c>
      <c r="BK45" t="s">
        <v>92</v>
      </c>
      <c r="BL45" t="s">
        <v>270</v>
      </c>
      <c r="BM45" t="s">
        <v>1035</v>
      </c>
      <c r="BN45" t="s">
        <v>74</v>
      </c>
      <c r="BO45" t="s">
        <v>1036</v>
      </c>
      <c r="BP45" t="s">
        <v>74</v>
      </c>
      <c r="BQ45" t="s">
        <v>74</v>
      </c>
      <c r="BR45" t="s">
        <v>95</v>
      </c>
      <c r="BS45" t="s">
        <v>1037</v>
      </c>
      <c r="BT45" t="str">
        <f>HYPERLINK("https%3A%2F%2Fwww.webofscience.com%2Fwos%2Fwoscc%2Ffull-record%2FWOS:000445433200008","View Full Record in Web of Science")</f>
        <v>View Full Record in Web of Science</v>
      </c>
    </row>
    <row r="46" spans="1:72" x14ac:dyDescent="0.25">
      <c r="A46" t="s">
        <v>72</v>
      </c>
      <c r="B46" t="s">
        <v>1038</v>
      </c>
      <c r="C46" t="s">
        <v>74</v>
      </c>
      <c r="D46" t="s">
        <v>74</v>
      </c>
      <c r="E46" t="s">
        <v>74</v>
      </c>
      <c r="F46" t="s">
        <v>1039</v>
      </c>
      <c r="G46" t="s">
        <v>74</v>
      </c>
      <c r="H46" t="s">
        <v>74</v>
      </c>
      <c r="I46" t="s">
        <v>1040</v>
      </c>
      <c r="J46" t="s">
        <v>230</v>
      </c>
      <c r="K46" t="s">
        <v>74</v>
      </c>
      <c r="L46" t="s">
        <v>74</v>
      </c>
      <c r="M46" t="s">
        <v>78</v>
      </c>
      <c r="N46" t="s">
        <v>79</v>
      </c>
      <c r="O46" t="s">
        <v>74</v>
      </c>
      <c r="P46" t="s">
        <v>74</v>
      </c>
      <c r="Q46" t="s">
        <v>74</v>
      </c>
      <c r="R46" t="s">
        <v>74</v>
      </c>
      <c r="S46" t="s">
        <v>74</v>
      </c>
      <c r="T46" t="s">
        <v>1041</v>
      </c>
      <c r="U46" t="s">
        <v>1042</v>
      </c>
      <c r="V46" t="s">
        <v>1043</v>
      </c>
      <c r="W46" t="s">
        <v>1044</v>
      </c>
      <c r="X46" t="s">
        <v>257</v>
      </c>
      <c r="Y46" t="s">
        <v>1045</v>
      </c>
      <c r="Z46" t="s">
        <v>1046</v>
      </c>
      <c r="AA46" t="s">
        <v>1047</v>
      </c>
      <c r="AB46" t="s">
        <v>74</v>
      </c>
      <c r="AC46" t="s">
        <v>1048</v>
      </c>
      <c r="AD46" t="s">
        <v>1049</v>
      </c>
      <c r="AE46" t="s">
        <v>1050</v>
      </c>
      <c r="AF46" t="s">
        <v>74</v>
      </c>
      <c r="AG46">
        <v>22</v>
      </c>
      <c r="AH46">
        <v>0</v>
      </c>
      <c r="AI46">
        <v>0</v>
      </c>
      <c r="AJ46">
        <v>0</v>
      </c>
      <c r="AK46">
        <v>0</v>
      </c>
      <c r="AL46" t="s">
        <v>239</v>
      </c>
      <c r="AM46" t="s">
        <v>240</v>
      </c>
      <c r="AN46" t="s">
        <v>241</v>
      </c>
      <c r="AO46" t="s">
        <v>242</v>
      </c>
      <c r="AP46" t="s">
        <v>74</v>
      </c>
      <c r="AQ46" t="s">
        <v>74</v>
      </c>
      <c r="AR46" t="s">
        <v>243</v>
      </c>
      <c r="AS46" t="s">
        <v>244</v>
      </c>
      <c r="AT46" t="s">
        <v>74</v>
      </c>
      <c r="AU46">
        <v>2018</v>
      </c>
      <c r="AV46">
        <v>8</v>
      </c>
      <c r="AW46">
        <v>2</v>
      </c>
      <c r="AX46" t="s">
        <v>74</v>
      </c>
      <c r="AY46" t="s">
        <v>74</v>
      </c>
      <c r="AZ46" t="s">
        <v>74</v>
      </c>
      <c r="BA46" t="s">
        <v>74</v>
      </c>
      <c r="BB46">
        <v>147</v>
      </c>
      <c r="BC46">
        <v>151</v>
      </c>
      <c r="BD46" t="s">
        <v>74</v>
      </c>
      <c r="BE46" t="s">
        <v>74</v>
      </c>
      <c r="BF46" t="s">
        <v>74</v>
      </c>
      <c r="BG46" t="s">
        <v>74</v>
      </c>
      <c r="BH46" t="s">
        <v>74</v>
      </c>
      <c r="BI46">
        <v>5</v>
      </c>
      <c r="BJ46" t="s">
        <v>245</v>
      </c>
      <c r="BK46" t="s">
        <v>92</v>
      </c>
      <c r="BL46" t="s">
        <v>246</v>
      </c>
      <c r="BM46" t="s">
        <v>1051</v>
      </c>
      <c r="BN46" t="s">
        <v>74</v>
      </c>
      <c r="BO46" t="s">
        <v>74</v>
      </c>
      <c r="BP46" t="s">
        <v>74</v>
      </c>
      <c r="BQ46" t="s">
        <v>74</v>
      </c>
      <c r="BR46" t="s">
        <v>95</v>
      </c>
      <c r="BS46" t="s">
        <v>1052</v>
      </c>
      <c r="BT46" t="str">
        <f>HYPERLINK("https%3A%2F%2Fwww.webofscience.com%2Fwos%2Fwoscc%2Ffull-record%2FWOS:000455507300029","View Full Record in Web of Science")</f>
        <v>View Full Record in Web of Science</v>
      </c>
    </row>
    <row r="47" spans="1:72" x14ac:dyDescent="0.25">
      <c r="A47" t="s">
        <v>72</v>
      </c>
      <c r="B47" t="s">
        <v>1053</v>
      </c>
      <c r="C47" t="s">
        <v>74</v>
      </c>
      <c r="D47" t="s">
        <v>74</v>
      </c>
      <c r="E47" t="s">
        <v>74</v>
      </c>
      <c r="F47" t="s">
        <v>1054</v>
      </c>
      <c r="G47" t="s">
        <v>74</v>
      </c>
      <c r="H47" t="s">
        <v>74</v>
      </c>
      <c r="I47" t="s">
        <v>1055</v>
      </c>
      <c r="J47" t="s">
        <v>1056</v>
      </c>
      <c r="K47" t="s">
        <v>74</v>
      </c>
      <c r="L47" t="s">
        <v>74</v>
      </c>
      <c r="M47" t="s">
        <v>78</v>
      </c>
      <c r="N47" t="s">
        <v>79</v>
      </c>
      <c r="O47" t="s">
        <v>74</v>
      </c>
      <c r="P47" t="s">
        <v>74</v>
      </c>
      <c r="Q47" t="s">
        <v>74</v>
      </c>
      <c r="R47" t="s">
        <v>74</v>
      </c>
      <c r="S47" t="s">
        <v>74</v>
      </c>
      <c r="T47" t="s">
        <v>1057</v>
      </c>
      <c r="U47" t="s">
        <v>1058</v>
      </c>
      <c r="V47" t="s">
        <v>1059</v>
      </c>
      <c r="W47" t="s">
        <v>1060</v>
      </c>
      <c r="X47" t="s">
        <v>1061</v>
      </c>
      <c r="Y47" t="s">
        <v>1062</v>
      </c>
      <c r="Z47" t="s">
        <v>1063</v>
      </c>
      <c r="AA47" t="s">
        <v>74</v>
      </c>
      <c r="AB47" t="s">
        <v>1064</v>
      </c>
      <c r="AC47" t="s">
        <v>74</v>
      </c>
      <c r="AD47" t="s">
        <v>74</v>
      </c>
      <c r="AE47" t="s">
        <v>74</v>
      </c>
      <c r="AF47" t="s">
        <v>74</v>
      </c>
      <c r="AG47">
        <v>15</v>
      </c>
      <c r="AH47">
        <v>6</v>
      </c>
      <c r="AI47">
        <v>6</v>
      </c>
      <c r="AJ47">
        <v>0</v>
      </c>
      <c r="AK47">
        <v>10</v>
      </c>
      <c r="AL47" t="s">
        <v>373</v>
      </c>
      <c r="AM47" t="s">
        <v>374</v>
      </c>
      <c r="AN47" t="s">
        <v>375</v>
      </c>
      <c r="AO47" t="s">
        <v>1065</v>
      </c>
      <c r="AP47" t="s">
        <v>1066</v>
      </c>
      <c r="AQ47" t="s">
        <v>74</v>
      </c>
      <c r="AR47" t="s">
        <v>1067</v>
      </c>
      <c r="AS47" t="s">
        <v>1068</v>
      </c>
      <c r="AT47" t="s">
        <v>74</v>
      </c>
      <c r="AU47">
        <v>2018</v>
      </c>
      <c r="AV47">
        <v>55</v>
      </c>
      <c r="AW47">
        <v>6</v>
      </c>
      <c r="AX47" t="s">
        <v>74</v>
      </c>
      <c r="AY47" t="s">
        <v>74</v>
      </c>
      <c r="AZ47" t="s">
        <v>74</v>
      </c>
      <c r="BA47" t="s">
        <v>74</v>
      </c>
      <c r="BB47">
        <v>633</v>
      </c>
      <c r="BC47">
        <v>639</v>
      </c>
      <c r="BD47" t="s">
        <v>74</v>
      </c>
      <c r="BE47" t="s">
        <v>1069</v>
      </c>
      <c r="BF47" t="str">
        <f>HYPERLINK("http://dx.doi.org/10.1080/14703297.2017.1286999","http://dx.doi.org/10.1080/14703297.2017.1286999")</f>
        <v>http://dx.doi.org/10.1080/14703297.2017.1286999</v>
      </c>
      <c r="BG47" t="s">
        <v>74</v>
      </c>
      <c r="BH47" t="s">
        <v>74</v>
      </c>
      <c r="BI47">
        <v>7</v>
      </c>
      <c r="BJ47" t="s">
        <v>91</v>
      </c>
      <c r="BK47" t="s">
        <v>222</v>
      </c>
      <c r="BL47" t="s">
        <v>91</v>
      </c>
      <c r="BM47" t="s">
        <v>1070</v>
      </c>
      <c r="BN47" t="s">
        <v>74</v>
      </c>
      <c r="BO47" t="s">
        <v>74</v>
      </c>
      <c r="BP47" t="s">
        <v>74</v>
      </c>
      <c r="BQ47" t="s">
        <v>74</v>
      </c>
      <c r="BR47" t="s">
        <v>95</v>
      </c>
      <c r="BS47" t="s">
        <v>1071</v>
      </c>
      <c r="BT47" t="str">
        <f>HYPERLINK("https%3A%2F%2Fwww.webofscience.com%2Fwos%2Fwoscc%2Ffull-record%2FWOS:000446966500004","View Full Record in Web of Science")</f>
        <v>View Full Record in Web of Science</v>
      </c>
    </row>
    <row r="48" spans="1:72" x14ac:dyDescent="0.25">
      <c r="A48" t="s">
        <v>72</v>
      </c>
      <c r="B48" t="s">
        <v>1072</v>
      </c>
      <c r="C48" t="s">
        <v>74</v>
      </c>
      <c r="D48" t="s">
        <v>74</v>
      </c>
      <c r="E48" t="s">
        <v>74</v>
      </c>
      <c r="F48" t="s">
        <v>1073</v>
      </c>
      <c r="G48" t="s">
        <v>74</v>
      </c>
      <c r="H48" t="s">
        <v>74</v>
      </c>
      <c r="I48" t="s">
        <v>1074</v>
      </c>
      <c r="J48" t="s">
        <v>1075</v>
      </c>
      <c r="K48" t="s">
        <v>74</v>
      </c>
      <c r="L48" t="s">
        <v>74</v>
      </c>
      <c r="M48" t="s">
        <v>484</v>
      </c>
      <c r="N48" t="s">
        <v>79</v>
      </c>
      <c r="O48" t="s">
        <v>74</v>
      </c>
      <c r="P48" t="s">
        <v>74</v>
      </c>
      <c r="Q48" t="s">
        <v>74</v>
      </c>
      <c r="R48" t="s">
        <v>74</v>
      </c>
      <c r="S48" t="s">
        <v>74</v>
      </c>
      <c r="T48" t="s">
        <v>1076</v>
      </c>
      <c r="U48" t="s">
        <v>74</v>
      </c>
      <c r="V48" t="s">
        <v>1077</v>
      </c>
      <c r="W48" t="s">
        <v>1078</v>
      </c>
      <c r="X48" t="s">
        <v>488</v>
      </c>
      <c r="Y48" t="s">
        <v>1079</v>
      </c>
      <c r="Z48" t="s">
        <v>1080</v>
      </c>
      <c r="AA48" t="s">
        <v>74</v>
      </c>
      <c r="AB48" t="s">
        <v>74</v>
      </c>
      <c r="AC48" t="s">
        <v>74</v>
      </c>
      <c r="AD48" t="s">
        <v>74</v>
      </c>
      <c r="AE48" t="s">
        <v>74</v>
      </c>
      <c r="AF48" t="s">
        <v>74</v>
      </c>
      <c r="AG48">
        <v>149</v>
      </c>
      <c r="AH48">
        <v>1</v>
      </c>
      <c r="AI48">
        <v>1</v>
      </c>
      <c r="AJ48">
        <v>0</v>
      </c>
      <c r="AK48">
        <v>0</v>
      </c>
      <c r="AL48" t="s">
        <v>1081</v>
      </c>
      <c r="AM48" t="s">
        <v>1082</v>
      </c>
      <c r="AN48" t="s">
        <v>1083</v>
      </c>
      <c r="AO48" t="s">
        <v>1084</v>
      </c>
      <c r="AP48" t="s">
        <v>1085</v>
      </c>
      <c r="AQ48" t="s">
        <v>74</v>
      </c>
      <c r="AR48" t="s">
        <v>1086</v>
      </c>
      <c r="AS48" t="s">
        <v>1087</v>
      </c>
      <c r="AT48" t="s">
        <v>74</v>
      </c>
      <c r="AU48">
        <v>2018</v>
      </c>
      <c r="AV48">
        <v>11</v>
      </c>
      <c r="AW48">
        <v>2</v>
      </c>
      <c r="AX48" t="s">
        <v>74</v>
      </c>
      <c r="AY48" t="s">
        <v>74</v>
      </c>
      <c r="AZ48" t="s">
        <v>74</v>
      </c>
      <c r="BA48" t="s">
        <v>74</v>
      </c>
      <c r="BB48">
        <v>98</v>
      </c>
      <c r="BC48">
        <v>131</v>
      </c>
      <c r="BD48" t="s">
        <v>74</v>
      </c>
      <c r="BE48" t="s">
        <v>1088</v>
      </c>
      <c r="BF48" t="str">
        <f>HYPERLINK("http://dx.doi.org/10.17846/CL.2018.11.2.98-131","http://dx.doi.org/10.17846/CL.2018.11.2.98-131")</f>
        <v>http://dx.doi.org/10.17846/CL.2018.11.2.98-131</v>
      </c>
      <c r="BG48" t="s">
        <v>74</v>
      </c>
      <c r="BH48" t="s">
        <v>74</v>
      </c>
      <c r="BI48">
        <v>34</v>
      </c>
      <c r="BJ48" t="s">
        <v>737</v>
      </c>
      <c r="BK48" t="s">
        <v>92</v>
      </c>
      <c r="BL48" t="s">
        <v>738</v>
      </c>
      <c r="BM48" t="s">
        <v>1089</v>
      </c>
      <c r="BN48" t="s">
        <v>74</v>
      </c>
      <c r="BO48" t="s">
        <v>94</v>
      </c>
      <c r="BP48" t="s">
        <v>74</v>
      </c>
      <c r="BQ48" t="s">
        <v>74</v>
      </c>
      <c r="BR48" t="s">
        <v>95</v>
      </c>
      <c r="BS48" t="s">
        <v>1090</v>
      </c>
      <c r="BT48" t="str">
        <f>HYPERLINK("https%3A%2F%2Fwww.webofscience.com%2Fwos%2Fwoscc%2Ffull-record%2FWOS:000457294200007","View Full Record in Web of Science")</f>
        <v>View Full Record in Web of Science</v>
      </c>
    </row>
    <row r="49" spans="1:72" x14ac:dyDescent="0.25">
      <c r="A49" t="s">
        <v>72</v>
      </c>
      <c r="B49" t="s">
        <v>1091</v>
      </c>
      <c r="C49" t="s">
        <v>74</v>
      </c>
      <c r="D49" t="s">
        <v>74</v>
      </c>
      <c r="E49" t="s">
        <v>74</v>
      </c>
      <c r="F49" t="s">
        <v>1092</v>
      </c>
      <c r="G49" t="s">
        <v>74</v>
      </c>
      <c r="H49" t="s">
        <v>74</v>
      </c>
      <c r="I49" t="s">
        <v>1093</v>
      </c>
      <c r="J49" t="s">
        <v>230</v>
      </c>
      <c r="K49" t="s">
        <v>74</v>
      </c>
      <c r="L49" t="s">
        <v>74</v>
      </c>
      <c r="M49" t="s">
        <v>78</v>
      </c>
      <c r="N49" t="s">
        <v>79</v>
      </c>
      <c r="O49" t="s">
        <v>74</v>
      </c>
      <c r="P49" t="s">
        <v>74</v>
      </c>
      <c r="Q49" t="s">
        <v>74</v>
      </c>
      <c r="R49" t="s">
        <v>74</v>
      </c>
      <c r="S49" t="s">
        <v>74</v>
      </c>
      <c r="T49" t="s">
        <v>1094</v>
      </c>
      <c r="U49" t="s">
        <v>1095</v>
      </c>
      <c r="V49" t="s">
        <v>1096</v>
      </c>
      <c r="W49" t="s">
        <v>1097</v>
      </c>
      <c r="X49" t="s">
        <v>1098</v>
      </c>
      <c r="Y49" t="s">
        <v>1099</v>
      </c>
      <c r="Z49" t="s">
        <v>1100</v>
      </c>
      <c r="AA49" t="s">
        <v>1101</v>
      </c>
      <c r="AB49" t="s">
        <v>1102</v>
      </c>
      <c r="AC49" t="s">
        <v>1103</v>
      </c>
      <c r="AD49" t="s">
        <v>74</v>
      </c>
      <c r="AE49" t="s">
        <v>1104</v>
      </c>
      <c r="AF49" t="s">
        <v>74</v>
      </c>
      <c r="AG49">
        <v>105</v>
      </c>
      <c r="AH49">
        <v>0</v>
      </c>
      <c r="AI49">
        <v>0</v>
      </c>
      <c r="AJ49">
        <v>0</v>
      </c>
      <c r="AK49">
        <v>7</v>
      </c>
      <c r="AL49" t="s">
        <v>239</v>
      </c>
      <c r="AM49" t="s">
        <v>240</v>
      </c>
      <c r="AN49" t="s">
        <v>241</v>
      </c>
      <c r="AO49" t="s">
        <v>242</v>
      </c>
      <c r="AP49" t="s">
        <v>74</v>
      </c>
      <c r="AQ49" t="s">
        <v>74</v>
      </c>
      <c r="AR49" t="s">
        <v>243</v>
      </c>
      <c r="AS49" t="s">
        <v>244</v>
      </c>
      <c r="AT49" t="s">
        <v>74</v>
      </c>
      <c r="AU49">
        <v>2018</v>
      </c>
      <c r="AV49">
        <v>8</v>
      </c>
      <c r="AW49">
        <v>2</v>
      </c>
      <c r="AX49" t="s">
        <v>74</v>
      </c>
      <c r="AY49" t="s">
        <v>74</v>
      </c>
      <c r="AZ49" t="s">
        <v>74</v>
      </c>
      <c r="BA49" t="s">
        <v>74</v>
      </c>
      <c r="BB49">
        <v>239</v>
      </c>
      <c r="BC49">
        <v>245</v>
      </c>
      <c r="BD49" t="s">
        <v>74</v>
      </c>
      <c r="BE49" t="s">
        <v>74</v>
      </c>
      <c r="BF49" t="s">
        <v>74</v>
      </c>
      <c r="BG49" t="s">
        <v>74</v>
      </c>
      <c r="BH49" t="s">
        <v>74</v>
      </c>
      <c r="BI49">
        <v>7</v>
      </c>
      <c r="BJ49" t="s">
        <v>245</v>
      </c>
      <c r="BK49" t="s">
        <v>92</v>
      </c>
      <c r="BL49" t="s">
        <v>246</v>
      </c>
      <c r="BM49" t="s">
        <v>1051</v>
      </c>
      <c r="BN49" t="s">
        <v>74</v>
      </c>
      <c r="BO49" t="s">
        <v>74</v>
      </c>
      <c r="BP49" t="s">
        <v>74</v>
      </c>
      <c r="BQ49" t="s">
        <v>74</v>
      </c>
      <c r="BR49" t="s">
        <v>95</v>
      </c>
      <c r="BS49" t="s">
        <v>1105</v>
      </c>
      <c r="BT49" t="str">
        <f>HYPERLINK("https%3A%2F%2Fwww.webofscience.com%2Fwos%2Fwoscc%2Ffull-record%2FWOS:000455507300048","View Full Record in Web of Science")</f>
        <v>View Full Record in Web of Science</v>
      </c>
    </row>
    <row r="50" spans="1:72" x14ac:dyDescent="0.25">
      <c r="A50" t="s">
        <v>72</v>
      </c>
      <c r="B50" t="s">
        <v>1106</v>
      </c>
      <c r="C50" t="s">
        <v>74</v>
      </c>
      <c r="D50" t="s">
        <v>74</v>
      </c>
      <c r="E50" t="s">
        <v>74</v>
      </c>
      <c r="F50" t="s">
        <v>1107</v>
      </c>
      <c r="G50" t="s">
        <v>74</v>
      </c>
      <c r="H50" t="s">
        <v>74</v>
      </c>
      <c r="I50" t="s">
        <v>1108</v>
      </c>
      <c r="J50" t="s">
        <v>200</v>
      </c>
      <c r="K50" t="s">
        <v>74</v>
      </c>
      <c r="L50" t="s">
        <v>74</v>
      </c>
      <c r="M50" t="s">
        <v>78</v>
      </c>
      <c r="N50" t="s">
        <v>79</v>
      </c>
      <c r="O50" t="s">
        <v>74</v>
      </c>
      <c r="P50" t="s">
        <v>74</v>
      </c>
      <c r="Q50" t="s">
        <v>74</v>
      </c>
      <c r="R50" t="s">
        <v>74</v>
      </c>
      <c r="S50" t="s">
        <v>74</v>
      </c>
      <c r="T50" t="s">
        <v>1109</v>
      </c>
      <c r="U50" t="s">
        <v>74</v>
      </c>
      <c r="V50" t="s">
        <v>1110</v>
      </c>
      <c r="W50" t="s">
        <v>1111</v>
      </c>
      <c r="X50" t="s">
        <v>1112</v>
      </c>
      <c r="Y50" t="s">
        <v>1113</v>
      </c>
      <c r="Z50" t="s">
        <v>1114</v>
      </c>
      <c r="AA50" t="s">
        <v>1115</v>
      </c>
      <c r="AB50" t="s">
        <v>1116</v>
      </c>
      <c r="AC50" t="s">
        <v>74</v>
      </c>
      <c r="AD50" t="s">
        <v>74</v>
      </c>
      <c r="AE50" t="s">
        <v>74</v>
      </c>
      <c r="AF50" t="s">
        <v>74</v>
      </c>
      <c r="AG50">
        <v>39</v>
      </c>
      <c r="AH50">
        <v>1</v>
      </c>
      <c r="AI50">
        <v>1</v>
      </c>
      <c r="AJ50">
        <v>0</v>
      </c>
      <c r="AK50">
        <v>14</v>
      </c>
      <c r="AL50" t="s">
        <v>213</v>
      </c>
      <c r="AM50" t="s">
        <v>214</v>
      </c>
      <c r="AN50" t="s">
        <v>215</v>
      </c>
      <c r="AO50" t="s">
        <v>216</v>
      </c>
      <c r="AP50" t="s">
        <v>74</v>
      </c>
      <c r="AQ50" t="s">
        <v>74</v>
      </c>
      <c r="AR50" t="s">
        <v>217</v>
      </c>
      <c r="AS50" t="s">
        <v>218</v>
      </c>
      <c r="AT50" t="s">
        <v>1117</v>
      </c>
      <c r="AU50">
        <v>2017</v>
      </c>
      <c r="AV50">
        <v>8</v>
      </c>
      <c r="AW50" t="s">
        <v>74</v>
      </c>
      <c r="AX50" t="s">
        <v>74</v>
      </c>
      <c r="AY50" t="s">
        <v>74</v>
      </c>
      <c r="AZ50" t="s">
        <v>74</v>
      </c>
      <c r="BA50" t="s">
        <v>74</v>
      </c>
      <c r="BB50" t="s">
        <v>74</v>
      </c>
      <c r="BC50" t="s">
        <v>74</v>
      </c>
      <c r="BD50">
        <v>1977</v>
      </c>
      <c r="BE50" t="s">
        <v>1118</v>
      </c>
      <c r="BF50" t="str">
        <f>HYPERLINK("http://dx.doi.org/10.3389/fpsyg.2017.01977","http://dx.doi.org/10.3389/fpsyg.2017.01977")</f>
        <v>http://dx.doi.org/10.3389/fpsyg.2017.01977</v>
      </c>
      <c r="BG50" t="s">
        <v>74</v>
      </c>
      <c r="BH50" t="s">
        <v>74</v>
      </c>
      <c r="BI50">
        <v>12</v>
      </c>
      <c r="BJ50" t="s">
        <v>221</v>
      </c>
      <c r="BK50" t="s">
        <v>222</v>
      </c>
      <c r="BL50" t="s">
        <v>223</v>
      </c>
      <c r="BM50" t="s">
        <v>1119</v>
      </c>
      <c r="BN50">
        <v>29180977</v>
      </c>
      <c r="BO50" t="s">
        <v>225</v>
      </c>
      <c r="BP50" t="s">
        <v>74</v>
      </c>
      <c r="BQ50" t="s">
        <v>74</v>
      </c>
      <c r="BR50" t="s">
        <v>95</v>
      </c>
      <c r="BS50" t="s">
        <v>1120</v>
      </c>
      <c r="BT50" t="str">
        <f>HYPERLINK("https%3A%2F%2Fwww.webofscience.com%2Fwos%2Fwoscc%2Ffull-record%2FWOS:000414897500001","View Full Record in Web of Science")</f>
        <v>View Full Record in Web of Science</v>
      </c>
    </row>
    <row r="51" spans="1:72" x14ac:dyDescent="0.25">
      <c r="A51" t="s">
        <v>72</v>
      </c>
      <c r="B51" t="s">
        <v>1121</v>
      </c>
      <c r="C51" t="s">
        <v>74</v>
      </c>
      <c r="D51" t="s">
        <v>74</v>
      </c>
      <c r="E51" t="s">
        <v>74</v>
      </c>
      <c r="F51" t="s">
        <v>1122</v>
      </c>
      <c r="G51" t="s">
        <v>74</v>
      </c>
      <c r="H51" t="s">
        <v>74</v>
      </c>
      <c r="I51" t="s">
        <v>1123</v>
      </c>
      <c r="J51" t="s">
        <v>1124</v>
      </c>
      <c r="K51" t="s">
        <v>74</v>
      </c>
      <c r="L51" t="s">
        <v>74</v>
      </c>
      <c r="M51" t="s">
        <v>78</v>
      </c>
      <c r="N51" t="s">
        <v>79</v>
      </c>
      <c r="O51" t="s">
        <v>74</v>
      </c>
      <c r="P51" t="s">
        <v>74</v>
      </c>
      <c r="Q51" t="s">
        <v>74</v>
      </c>
      <c r="R51" t="s">
        <v>74</v>
      </c>
      <c r="S51" t="s">
        <v>74</v>
      </c>
      <c r="T51" t="s">
        <v>1125</v>
      </c>
      <c r="U51" t="s">
        <v>1126</v>
      </c>
      <c r="V51" t="s">
        <v>1127</v>
      </c>
      <c r="W51" t="s">
        <v>1128</v>
      </c>
      <c r="X51" t="s">
        <v>1129</v>
      </c>
      <c r="Y51" t="s">
        <v>1130</v>
      </c>
      <c r="Z51" t="s">
        <v>1131</v>
      </c>
      <c r="AA51" t="s">
        <v>1132</v>
      </c>
      <c r="AB51" t="s">
        <v>1133</v>
      </c>
      <c r="AC51" t="s">
        <v>74</v>
      </c>
      <c r="AD51" t="s">
        <v>74</v>
      </c>
      <c r="AE51" t="s">
        <v>74</v>
      </c>
      <c r="AF51" t="s">
        <v>74</v>
      </c>
      <c r="AG51">
        <v>93</v>
      </c>
      <c r="AH51">
        <v>15</v>
      </c>
      <c r="AI51">
        <v>16</v>
      </c>
      <c r="AJ51">
        <v>2</v>
      </c>
      <c r="AK51">
        <v>30</v>
      </c>
      <c r="AL51" t="s">
        <v>1134</v>
      </c>
      <c r="AM51" t="s">
        <v>1135</v>
      </c>
      <c r="AN51" t="s">
        <v>1136</v>
      </c>
      <c r="AO51" t="s">
        <v>1137</v>
      </c>
      <c r="AP51" t="s">
        <v>74</v>
      </c>
      <c r="AQ51" t="s">
        <v>74</v>
      </c>
      <c r="AR51" t="s">
        <v>1138</v>
      </c>
      <c r="AS51" t="s">
        <v>1139</v>
      </c>
      <c r="AT51" t="s">
        <v>1140</v>
      </c>
      <c r="AU51">
        <v>2017</v>
      </c>
      <c r="AV51">
        <v>16</v>
      </c>
      <c r="AW51">
        <v>1</v>
      </c>
      <c r="AX51" t="s">
        <v>74</v>
      </c>
      <c r="AY51" t="s">
        <v>74</v>
      </c>
      <c r="AZ51" t="s">
        <v>74</v>
      </c>
      <c r="BA51" t="s">
        <v>74</v>
      </c>
      <c r="BB51">
        <v>12</v>
      </c>
      <c r="BC51">
        <v>29</v>
      </c>
      <c r="BD51" t="s">
        <v>74</v>
      </c>
      <c r="BE51" t="s">
        <v>1141</v>
      </c>
      <c r="BF51" t="str">
        <f>HYPERLINK("http://dx.doi.org/10.1177/1474904116673644","http://dx.doi.org/10.1177/1474904116673644")</f>
        <v>http://dx.doi.org/10.1177/1474904116673644</v>
      </c>
      <c r="BG51" t="s">
        <v>74</v>
      </c>
      <c r="BH51" t="s">
        <v>74</v>
      </c>
      <c r="BI51">
        <v>18</v>
      </c>
      <c r="BJ51" t="s">
        <v>91</v>
      </c>
      <c r="BK51" t="s">
        <v>222</v>
      </c>
      <c r="BL51" t="s">
        <v>91</v>
      </c>
      <c r="BM51" t="s">
        <v>1142</v>
      </c>
      <c r="BN51" t="s">
        <v>74</v>
      </c>
      <c r="BO51" t="s">
        <v>74</v>
      </c>
      <c r="BP51" t="s">
        <v>74</v>
      </c>
      <c r="BQ51" t="s">
        <v>74</v>
      </c>
      <c r="BR51" t="s">
        <v>95</v>
      </c>
      <c r="BS51" t="s">
        <v>1143</v>
      </c>
      <c r="BT51" t="str">
        <f>HYPERLINK("https%3A%2F%2Fwww.webofscience.com%2Fwos%2Fwoscc%2Ffull-record%2FWOS:000394084600002","View Full Record in Web of Science")</f>
        <v>View Full Record in Web of Science</v>
      </c>
    </row>
    <row r="52" spans="1:72" x14ac:dyDescent="0.25">
      <c r="A52" t="s">
        <v>72</v>
      </c>
      <c r="B52" t="s">
        <v>1144</v>
      </c>
      <c r="C52" t="s">
        <v>74</v>
      </c>
      <c r="D52" t="s">
        <v>74</v>
      </c>
      <c r="E52" t="s">
        <v>74</v>
      </c>
      <c r="F52" t="s">
        <v>1145</v>
      </c>
      <c r="G52" t="s">
        <v>74</v>
      </c>
      <c r="H52" t="s">
        <v>74</v>
      </c>
      <c r="I52" t="s">
        <v>1146</v>
      </c>
      <c r="J52" t="s">
        <v>1147</v>
      </c>
      <c r="K52" t="s">
        <v>74</v>
      </c>
      <c r="L52" t="s">
        <v>74</v>
      </c>
      <c r="M52" t="s">
        <v>78</v>
      </c>
      <c r="N52" t="s">
        <v>79</v>
      </c>
      <c r="O52" t="s">
        <v>74</v>
      </c>
      <c r="P52" t="s">
        <v>74</v>
      </c>
      <c r="Q52" t="s">
        <v>74</v>
      </c>
      <c r="R52" t="s">
        <v>74</v>
      </c>
      <c r="S52" t="s">
        <v>74</v>
      </c>
      <c r="T52" t="s">
        <v>74</v>
      </c>
      <c r="U52" t="s">
        <v>1148</v>
      </c>
      <c r="V52" t="s">
        <v>74</v>
      </c>
      <c r="W52" t="s">
        <v>1149</v>
      </c>
      <c r="X52" t="s">
        <v>74</v>
      </c>
      <c r="Y52" t="s">
        <v>1150</v>
      </c>
      <c r="Z52" t="s">
        <v>1151</v>
      </c>
      <c r="AA52" t="s">
        <v>74</v>
      </c>
      <c r="AB52" t="s">
        <v>74</v>
      </c>
      <c r="AC52" t="s">
        <v>1152</v>
      </c>
      <c r="AD52" t="s">
        <v>1152</v>
      </c>
      <c r="AE52" t="s">
        <v>1153</v>
      </c>
      <c r="AF52" t="s">
        <v>74</v>
      </c>
      <c r="AG52">
        <v>22</v>
      </c>
      <c r="AH52">
        <v>2</v>
      </c>
      <c r="AI52">
        <v>2</v>
      </c>
      <c r="AJ52">
        <v>0</v>
      </c>
      <c r="AK52">
        <v>5</v>
      </c>
      <c r="AL52" t="s">
        <v>157</v>
      </c>
      <c r="AM52" t="s">
        <v>158</v>
      </c>
      <c r="AN52" t="s">
        <v>159</v>
      </c>
      <c r="AO52" t="s">
        <v>1154</v>
      </c>
      <c r="AP52" t="s">
        <v>1155</v>
      </c>
      <c r="AQ52" t="s">
        <v>74</v>
      </c>
      <c r="AR52" t="s">
        <v>1156</v>
      </c>
      <c r="AS52" t="s">
        <v>1157</v>
      </c>
      <c r="AT52" t="s">
        <v>1158</v>
      </c>
      <c r="AU52">
        <v>2016</v>
      </c>
      <c r="AV52">
        <v>51</v>
      </c>
      <c r="AW52">
        <v>3</v>
      </c>
      <c r="AX52" t="s">
        <v>74</v>
      </c>
      <c r="AY52" t="s">
        <v>74</v>
      </c>
      <c r="AZ52" t="s">
        <v>74</v>
      </c>
      <c r="BA52" t="s">
        <v>74</v>
      </c>
      <c r="BB52">
        <v>333</v>
      </c>
      <c r="BC52">
        <v>344</v>
      </c>
      <c r="BD52" t="s">
        <v>74</v>
      </c>
      <c r="BE52" t="s">
        <v>1159</v>
      </c>
      <c r="BF52" t="str">
        <f>HYPERLINK("http://dx.doi.org/10.1111/ejed.12181","http://dx.doi.org/10.1111/ejed.12181")</f>
        <v>http://dx.doi.org/10.1111/ejed.12181</v>
      </c>
      <c r="BG52" t="s">
        <v>74</v>
      </c>
      <c r="BH52" t="s">
        <v>74</v>
      </c>
      <c r="BI52">
        <v>12</v>
      </c>
      <c r="BJ52" t="s">
        <v>91</v>
      </c>
      <c r="BK52" t="s">
        <v>222</v>
      </c>
      <c r="BL52" t="s">
        <v>91</v>
      </c>
      <c r="BM52" t="s">
        <v>1160</v>
      </c>
      <c r="BN52" t="s">
        <v>74</v>
      </c>
      <c r="BO52" t="s">
        <v>74</v>
      </c>
      <c r="BP52" t="s">
        <v>74</v>
      </c>
      <c r="BQ52" t="s">
        <v>74</v>
      </c>
      <c r="BR52" t="s">
        <v>95</v>
      </c>
      <c r="BS52" t="s">
        <v>1161</v>
      </c>
      <c r="BT52" t="str">
        <f>HYPERLINK("https%3A%2F%2Fwww.webofscience.com%2Fwos%2Fwoscc%2Ffull-record%2FWOS:000388600800004","View Full Record in Web of Science")</f>
        <v>View Full Record in Web of Science</v>
      </c>
    </row>
    <row r="53" spans="1:72" x14ac:dyDescent="0.25">
      <c r="A53" t="s">
        <v>72</v>
      </c>
      <c r="B53" t="s">
        <v>1162</v>
      </c>
      <c r="C53" t="s">
        <v>74</v>
      </c>
      <c r="D53" t="s">
        <v>74</v>
      </c>
      <c r="E53" t="s">
        <v>74</v>
      </c>
      <c r="F53" t="s">
        <v>1163</v>
      </c>
      <c r="G53" t="s">
        <v>74</v>
      </c>
      <c r="H53" t="s">
        <v>74</v>
      </c>
      <c r="I53" t="s">
        <v>1164</v>
      </c>
      <c r="J53" t="s">
        <v>1165</v>
      </c>
      <c r="K53" t="s">
        <v>74</v>
      </c>
      <c r="L53" t="s">
        <v>74</v>
      </c>
      <c r="M53" t="s">
        <v>78</v>
      </c>
      <c r="N53" t="s">
        <v>79</v>
      </c>
      <c r="O53" t="s">
        <v>74</v>
      </c>
      <c r="P53" t="s">
        <v>74</v>
      </c>
      <c r="Q53" t="s">
        <v>74</v>
      </c>
      <c r="R53" t="s">
        <v>74</v>
      </c>
      <c r="S53" t="s">
        <v>74</v>
      </c>
      <c r="T53" t="s">
        <v>1166</v>
      </c>
      <c r="U53" t="s">
        <v>1167</v>
      </c>
      <c r="V53" t="s">
        <v>1168</v>
      </c>
      <c r="W53" t="s">
        <v>1169</v>
      </c>
      <c r="X53" t="s">
        <v>1170</v>
      </c>
      <c r="Y53" t="s">
        <v>1171</v>
      </c>
      <c r="Z53" t="s">
        <v>1172</v>
      </c>
      <c r="AA53" t="s">
        <v>1173</v>
      </c>
      <c r="AB53" t="s">
        <v>1174</v>
      </c>
      <c r="AC53" t="s">
        <v>1175</v>
      </c>
      <c r="AD53" t="s">
        <v>1176</v>
      </c>
      <c r="AE53" t="s">
        <v>1177</v>
      </c>
      <c r="AF53" t="s">
        <v>74</v>
      </c>
      <c r="AG53">
        <v>31</v>
      </c>
      <c r="AH53">
        <v>106</v>
      </c>
      <c r="AI53">
        <v>107</v>
      </c>
      <c r="AJ53">
        <v>0</v>
      </c>
      <c r="AK53">
        <v>75</v>
      </c>
      <c r="AL53" t="s">
        <v>373</v>
      </c>
      <c r="AM53" t="s">
        <v>374</v>
      </c>
      <c r="AN53" t="s">
        <v>375</v>
      </c>
      <c r="AO53" t="s">
        <v>1178</v>
      </c>
      <c r="AP53" t="s">
        <v>1179</v>
      </c>
      <c r="AQ53" t="s">
        <v>74</v>
      </c>
      <c r="AR53" t="s">
        <v>1180</v>
      </c>
      <c r="AS53" t="s">
        <v>1181</v>
      </c>
      <c r="AT53" t="s">
        <v>1182</v>
      </c>
      <c r="AU53">
        <v>2015</v>
      </c>
      <c r="AV53">
        <v>17</v>
      </c>
      <c r="AW53">
        <v>6</v>
      </c>
      <c r="AX53" t="s">
        <v>74</v>
      </c>
      <c r="AY53" t="s">
        <v>74</v>
      </c>
      <c r="AZ53" t="s">
        <v>74</v>
      </c>
      <c r="BA53" t="s">
        <v>74</v>
      </c>
      <c r="BB53">
        <v>682</v>
      </c>
      <c r="BC53">
        <v>699</v>
      </c>
      <c r="BD53" t="s">
        <v>74</v>
      </c>
      <c r="BE53" t="s">
        <v>1183</v>
      </c>
      <c r="BF53" t="str">
        <f>HYPERLINK("http://dx.doi.org/10.1080/13691058.2014.989265","http://dx.doi.org/10.1080/13691058.2014.989265")</f>
        <v>http://dx.doi.org/10.1080/13691058.2014.989265</v>
      </c>
      <c r="BG53" t="s">
        <v>74</v>
      </c>
      <c r="BH53" t="s">
        <v>74</v>
      </c>
      <c r="BI53">
        <v>18</v>
      </c>
      <c r="BJ53" t="s">
        <v>1184</v>
      </c>
      <c r="BK53" t="s">
        <v>222</v>
      </c>
      <c r="BL53" t="s">
        <v>1185</v>
      </c>
      <c r="BM53" t="s">
        <v>1186</v>
      </c>
      <c r="BN53">
        <v>25567318</v>
      </c>
      <c r="BO53" t="s">
        <v>74</v>
      </c>
      <c r="BP53" t="s">
        <v>74</v>
      </c>
      <c r="BQ53" t="s">
        <v>74</v>
      </c>
      <c r="BR53" t="s">
        <v>95</v>
      </c>
      <c r="BS53" t="s">
        <v>1187</v>
      </c>
      <c r="BT53" t="str">
        <f>HYPERLINK("https%3A%2F%2Fwww.webofscience.com%2Fwos%2Fwoscc%2Ffull-record%2FWOS:000352285800002","View Full Record in Web of Science")</f>
        <v>View Full Record in Web of Science</v>
      </c>
    </row>
    <row r="54" spans="1:72" x14ac:dyDescent="0.25">
      <c r="A54" t="s">
        <v>72</v>
      </c>
      <c r="B54" t="s">
        <v>1188</v>
      </c>
      <c r="C54" t="s">
        <v>74</v>
      </c>
      <c r="D54" t="s">
        <v>74</v>
      </c>
      <c r="E54" t="s">
        <v>74</v>
      </c>
      <c r="F54" t="s">
        <v>1189</v>
      </c>
      <c r="G54" t="s">
        <v>74</v>
      </c>
      <c r="H54" t="s">
        <v>74</v>
      </c>
      <c r="I54" t="s">
        <v>1190</v>
      </c>
      <c r="J54" t="s">
        <v>1191</v>
      </c>
      <c r="K54" t="s">
        <v>74</v>
      </c>
      <c r="L54" t="s">
        <v>74</v>
      </c>
      <c r="M54" t="s">
        <v>78</v>
      </c>
      <c r="N54" t="s">
        <v>79</v>
      </c>
      <c r="O54" t="s">
        <v>74</v>
      </c>
      <c r="P54" t="s">
        <v>74</v>
      </c>
      <c r="Q54" t="s">
        <v>74</v>
      </c>
      <c r="R54" t="s">
        <v>74</v>
      </c>
      <c r="S54" t="s">
        <v>74</v>
      </c>
      <c r="T54" t="s">
        <v>74</v>
      </c>
      <c r="U54" t="s">
        <v>1192</v>
      </c>
      <c r="V54" t="s">
        <v>1193</v>
      </c>
      <c r="W54" t="s">
        <v>1194</v>
      </c>
      <c r="X54" t="s">
        <v>1195</v>
      </c>
      <c r="Y54" t="s">
        <v>1196</v>
      </c>
      <c r="Z54" t="s">
        <v>74</v>
      </c>
      <c r="AA54" t="s">
        <v>74</v>
      </c>
      <c r="AB54" t="s">
        <v>74</v>
      </c>
      <c r="AC54" t="s">
        <v>74</v>
      </c>
      <c r="AD54" t="s">
        <v>74</v>
      </c>
      <c r="AE54" t="s">
        <v>74</v>
      </c>
      <c r="AF54" t="s">
        <v>74</v>
      </c>
      <c r="AG54">
        <v>44</v>
      </c>
      <c r="AH54">
        <v>31</v>
      </c>
      <c r="AI54">
        <v>32</v>
      </c>
      <c r="AJ54">
        <v>3</v>
      </c>
      <c r="AK54">
        <v>102</v>
      </c>
      <c r="AL54" t="s">
        <v>157</v>
      </c>
      <c r="AM54" t="s">
        <v>158</v>
      </c>
      <c r="AN54" t="s">
        <v>159</v>
      </c>
      <c r="AO54" t="s">
        <v>1197</v>
      </c>
      <c r="AP54" t="s">
        <v>1198</v>
      </c>
      <c r="AQ54" t="s">
        <v>74</v>
      </c>
      <c r="AR54" t="s">
        <v>1199</v>
      </c>
      <c r="AS54" t="s">
        <v>1200</v>
      </c>
      <c r="AT54" t="s">
        <v>450</v>
      </c>
      <c r="AU54">
        <v>2014</v>
      </c>
      <c r="AV54">
        <v>48</v>
      </c>
      <c r="AW54">
        <v>2</v>
      </c>
      <c r="AX54" t="s">
        <v>74</v>
      </c>
      <c r="AY54" t="s">
        <v>74</v>
      </c>
      <c r="AZ54" t="s">
        <v>74</v>
      </c>
      <c r="BA54" t="s">
        <v>74</v>
      </c>
      <c r="BB54">
        <v>252</v>
      </c>
      <c r="BC54">
        <v>274</v>
      </c>
      <c r="BD54" t="s">
        <v>74</v>
      </c>
      <c r="BE54" t="s">
        <v>1201</v>
      </c>
      <c r="BF54" t="str">
        <f>HYPERLINK("http://dx.doi.org/10.1002/tesq.125","http://dx.doi.org/10.1002/tesq.125")</f>
        <v>http://dx.doi.org/10.1002/tesq.125</v>
      </c>
      <c r="BG54" t="s">
        <v>74</v>
      </c>
      <c r="BH54" t="s">
        <v>74</v>
      </c>
      <c r="BI54">
        <v>23</v>
      </c>
      <c r="BJ54" t="s">
        <v>1202</v>
      </c>
      <c r="BK54" t="s">
        <v>222</v>
      </c>
      <c r="BL54" t="s">
        <v>1202</v>
      </c>
      <c r="BM54" t="s">
        <v>1203</v>
      </c>
      <c r="BN54" t="s">
        <v>74</v>
      </c>
      <c r="BO54" t="s">
        <v>74</v>
      </c>
      <c r="BP54" t="s">
        <v>74</v>
      </c>
      <c r="BQ54" t="s">
        <v>74</v>
      </c>
      <c r="BR54" t="s">
        <v>95</v>
      </c>
      <c r="BS54" t="s">
        <v>1204</v>
      </c>
      <c r="BT54" t="str">
        <f>HYPERLINK("https%3A%2F%2Fwww.webofscience.com%2Fwos%2Fwoscc%2Ffull-record%2FWOS:000337295900002","View Full Record in Web of Science")</f>
        <v>View Full Record in Web of Science</v>
      </c>
    </row>
    <row r="55" spans="1:72" x14ac:dyDescent="0.25">
      <c r="A55" t="s">
        <v>72</v>
      </c>
      <c r="B55" t="s">
        <v>1205</v>
      </c>
      <c r="C55" t="s">
        <v>74</v>
      </c>
      <c r="D55" t="s">
        <v>74</v>
      </c>
      <c r="E55" t="s">
        <v>74</v>
      </c>
      <c r="F55" t="s">
        <v>1206</v>
      </c>
      <c r="G55" t="s">
        <v>74</v>
      </c>
      <c r="H55" t="s">
        <v>74</v>
      </c>
      <c r="I55" t="s">
        <v>1207</v>
      </c>
      <c r="J55" t="s">
        <v>1208</v>
      </c>
      <c r="K55" t="s">
        <v>74</v>
      </c>
      <c r="L55" t="s">
        <v>74</v>
      </c>
      <c r="M55" t="s">
        <v>78</v>
      </c>
      <c r="N55" t="s">
        <v>79</v>
      </c>
      <c r="O55" t="s">
        <v>74</v>
      </c>
      <c r="P55" t="s">
        <v>74</v>
      </c>
      <c r="Q55" t="s">
        <v>74</v>
      </c>
      <c r="R55" t="s">
        <v>74</v>
      </c>
      <c r="S55" t="s">
        <v>74</v>
      </c>
      <c r="T55" t="s">
        <v>1209</v>
      </c>
      <c r="U55" t="s">
        <v>74</v>
      </c>
      <c r="V55" t="s">
        <v>1210</v>
      </c>
      <c r="W55" t="s">
        <v>1211</v>
      </c>
      <c r="X55" t="s">
        <v>1212</v>
      </c>
      <c r="Y55" t="s">
        <v>1213</v>
      </c>
      <c r="Z55" t="s">
        <v>1214</v>
      </c>
      <c r="AA55" t="s">
        <v>74</v>
      </c>
      <c r="AB55" t="s">
        <v>1215</v>
      </c>
      <c r="AC55" t="s">
        <v>74</v>
      </c>
      <c r="AD55" t="s">
        <v>74</v>
      </c>
      <c r="AE55" t="s">
        <v>74</v>
      </c>
      <c r="AF55" t="s">
        <v>74</v>
      </c>
      <c r="AG55">
        <v>11</v>
      </c>
      <c r="AH55">
        <v>2</v>
      </c>
      <c r="AI55">
        <v>2</v>
      </c>
      <c r="AJ55">
        <v>0</v>
      </c>
      <c r="AK55">
        <v>15</v>
      </c>
      <c r="AL55" t="s">
        <v>1216</v>
      </c>
      <c r="AM55" t="s">
        <v>158</v>
      </c>
      <c r="AN55" t="s">
        <v>159</v>
      </c>
      <c r="AO55" t="s">
        <v>1217</v>
      </c>
      <c r="AP55" t="s">
        <v>1218</v>
      </c>
      <c r="AQ55" t="s">
        <v>74</v>
      </c>
      <c r="AR55" t="s">
        <v>1219</v>
      </c>
      <c r="AS55" t="s">
        <v>1220</v>
      </c>
      <c r="AT55" t="s">
        <v>798</v>
      </c>
      <c r="AU55">
        <v>2014</v>
      </c>
      <c r="AV55">
        <v>33</v>
      </c>
      <c r="AW55">
        <v>1</v>
      </c>
      <c r="AX55" t="s">
        <v>74</v>
      </c>
      <c r="AY55" t="s">
        <v>74</v>
      </c>
      <c r="AZ55" t="s">
        <v>1221</v>
      </c>
      <c r="BA55" t="s">
        <v>74</v>
      </c>
      <c r="BB55">
        <v>55</v>
      </c>
      <c r="BC55">
        <v>74</v>
      </c>
      <c r="BD55" t="s">
        <v>74</v>
      </c>
      <c r="BE55" t="s">
        <v>1222</v>
      </c>
      <c r="BF55" t="str">
        <f>HYPERLINK("http://dx.doi.org/10.1111/j.1476-8070.2014.12035.x","http://dx.doi.org/10.1111/j.1476-8070.2014.12035.x")</f>
        <v>http://dx.doi.org/10.1111/j.1476-8070.2014.12035.x</v>
      </c>
      <c r="BG55" t="s">
        <v>74</v>
      </c>
      <c r="BH55" t="s">
        <v>74</v>
      </c>
      <c r="BI55">
        <v>20</v>
      </c>
      <c r="BJ55" t="s">
        <v>1223</v>
      </c>
      <c r="BK55" t="s">
        <v>1224</v>
      </c>
      <c r="BL55" t="s">
        <v>1223</v>
      </c>
      <c r="BM55" t="s">
        <v>1225</v>
      </c>
      <c r="BN55" t="s">
        <v>74</v>
      </c>
      <c r="BO55" t="s">
        <v>74</v>
      </c>
      <c r="BP55" t="s">
        <v>74</v>
      </c>
      <c r="BQ55" t="s">
        <v>74</v>
      </c>
      <c r="BR55" t="s">
        <v>95</v>
      </c>
      <c r="BS55" t="s">
        <v>1226</v>
      </c>
      <c r="BT55" t="str">
        <f>HYPERLINK("https%3A%2F%2Fwww.webofscience.com%2Fwos%2Fwoscc%2Ffull-record%2FWOS:000331452100006","View Full Record in Web of Science")</f>
        <v>View Full Record in Web of Science</v>
      </c>
    </row>
    <row r="56" spans="1:72" x14ac:dyDescent="0.25">
      <c r="A56" t="s">
        <v>72</v>
      </c>
      <c r="B56" t="s">
        <v>1227</v>
      </c>
      <c r="C56" t="s">
        <v>74</v>
      </c>
      <c r="D56" t="s">
        <v>74</v>
      </c>
      <c r="E56" t="s">
        <v>74</v>
      </c>
      <c r="F56" t="s">
        <v>1228</v>
      </c>
      <c r="G56" t="s">
        <v>74</v>
      </c>
      <c r="H56" t="s">
        <v>74</v>
      </c>
      <c r="I56" t="s">
        <v>1229</v>
      </c>
      <c r="J56" t="s">
        <v>1230</v>
      </c>
      <c r="K56" t="s">
        <v>74</v>
      </c>
      <c r="L56" t="s">
        <v>74</v>
      </c>
      <c r="M56" t="s">
        <v>78</v>
      </c>
      <c r="N56" t="s">
        <v>79</v>
      </c>
      <c r="O56" t="s">
        <v>74</v>
      </c>
      <c r="P56" t="s">
        <v>74</v>
      </c>
      <c r="Q56" t="s">
        <v>74</v>
      </c>
      <c r="R56" t="s">
        <v>74</v>
      </c>
      <c r="S56" t="s">
        <v>74</v>
      </c>
      <c r="T56" t="s">
        <v>1231</v>
      </c>
      <c r="U56" t="s">
        <v>1232</v>
      </c>
      <c r="V56" t="s">
        <v>1233</v>
      </c>
      <c r="W56" t="s">
        <v>1234</v>
      </c>
      <c r="X56" t="s">
        <v>1235</v>
      </c>
      <c r="Y56" t="s">
        <v>1236</v>
      </c>
      <c r="Z56" t="s">
        <v>1237</v>
      </c>
      <c r="AA56" t="s">
        <v>1238</v>
      </c>
      <c r="AB56" t="s">
        <v>74</v>
      </c>
      <c r="AC56" t="s">
        <v>74</v>
      </c>
      <c r="AD56" t="s">
        <v>74</v>
      </c>
      <c r="AE56" t="s">
        <v>74</v>
      </c>
      <c r="AF56" t="s">
        <v>74</v>
      </c>
      <c r="AG56">
        <v>53</v>
      </c>
      <c r="AH56">
        <v>9</v>
      </c>
      <c r="AI56">
        <v>9</v>
      </c>
      <c r="AJ56">
        <v>2</v>
      </c>
      <c r="AK56">
        <v>49</v>
      </c>
      <c r="AL56" t="s">
        <v>765</v>
      </c>
      <c r="AM56" t="s">
        <v>1239</v>
      </c>
      <c r="AN56" t="s">
        <v>1240</v>
      </c>
      <c r="AO56" t="s">
        <v>1241</v>
      </c>
      <c r="AP56" t="s">
        <v>1242</v>
      </c>
      <c r="AQ56" t="s">
        <v>74</v>
      </c>
      <c r="AR56" t="s">
        <v>1243</v>
      </c>
      <c r="AS56" t="s">
        <v>1244</v>
      </c>
      <c r="AT56" t="s">
        <v>450</v>
      </c>
      <c r="AU56">
        <v>2013</v>
      </c>
      <c r="AV56">
        <v>22</v>
      </c>
      <c r="AW56">
        <v>3</v>
      </c>
      <c r="AX56" t="s">
        <v>74</v>
      </c>
      <c r="AY56" t="s">
        <v>74</v>
      </c>
      <c r="AZ56" t="s">
        <v>74</v>
      </c>
      <c r="BA56" t="s">
        <v>74</v>
      </c>
      <c r="BB56">
        <v>300</v>
      </c>
      <c r="BC56">
        <v>313</v>
      </c>
      <c r="BD56" t="s">
        <v>74</v>
      </c>
      <c r="BE56" t="s">
        <v>1245</v>
      </c>
      <c r="BF56" t="str">
        <f>HYPERLINK("http://dx.doi.org/10.1007/s10956-012-9394-8","http://dx.doi.org/10.1007/s10956-012-9394-8")</f>
        <v>http://dx.doi.org/10.1007/s10956-012-9394-8</v>
      </c>
      <c r="BG56" t="s">
        <v>74</v>
      </c>
      <c r="BH56" t="s">
        <v>74</v>
      </c>
      <c r="BI56">
        <v>14</v>
      </c>
      <c r="BJ56" t="s">
        <v>1246</v>
      </c>
      <c r="BK56" t="s">
        <v>193</v>
      </c>
      <c r="BL56" t="s">
        <v>91</v>
      </c>
      <c r="BM56" t="s">
        <v>1247</v>
      </c>
      <c r="BN56" t="s">
        <v>74</v>
      </c>
      <c r="BO56" t="s">
        <v>1248</v>
      </c>
      <c r="BP56" t="s">
        <v>74</v>
      </c>
      <c r="BQ56" t="s">
        <v>74</v>
      </c>
      <c r="BR56" t="s">
        <v>95</v>
      </c>
      <c r="BS56" t="s">
        <v>1249</v>
      </c>
      <c r="BT56" t="str">
        <f>HYPERLINK("https%3A%2F%2Fwww.webofscience.com%2Fwos%2Fwoscc%2Ffull-record%2FWOS:000319274900006","View Full Record in Web of Science")</f>
        <v>View Full Record in Web of Science</v>
      </c>
    </row>
    <row r="57" spans="1:72" x14ac:dyDescent="0.25">
      <c r="A57" t="s">
        <v>72</v>
      </c>
      <c r="B57" t="s">
        <v>1250</v>
      </c>
      <c r="C57" t="s">
        <v>74</v>
      </c>
      <c r="D57" t="s">
        <v>74</v>
      </c>
      <c r="E57" t="s">
        <v>74</v>
      </c>
      <c r="F57" t="s">
        <v>1251</v>
      </c>
      <c r="G57" t="s">
        <v>74</v>
      </c>
      <c r="H57" t="s">
        <v>74</v>
      </c>
      <c r="I57" t="s">
        <v>1252</v>
      </c>
      <c r="J57" t="s">
        <v>1253</v>
      </c>
      <c r="K57" t="s">
        <v>74</v>
      </c>
      <c r="L57" t="s">
        <v>74</v>
      </c>
      <c r="M57" t="s">
        <v>78</v>
      </c>
      <c r="N57" t="s">
        <v>79</v>
      </c>
      <c r="O57" t="s">
        <v>74</v>
      </c>
      <c r="P57" t="s">
        <v>74</v>
      </c>
      <c r="Q57" t="s">
        <v>74</v>
      </c>
      <c r="R57" t="s">
        <v>74</v>
      </c>
      <c r="S57" t="s">
        <v>74</v>
      </c>
      <c r="T57" t="s">
        <v>1254</v>
      </c>
      <c r="U57" t="s">
        <v>74</v>
      </c>
      <c r="V57" t="s">
        <v>1255</v>
      </c>
      <c r="W57" t="s">
        <v>1256</v>
      </c>
      <c r="X57" t="s">
        <v>1257</v>
      </c>
      <c r="Y57" t="s">
        <v>1258</v>
      </c>
      <c r="Z57" t="s">
        <v>1259</v>
      </c>
      <c r="AA57" t="s">
        <v>74</v>
      </c>
      <c r="AB57" t="s">
        <v>74</v>
      </c>
      <c r="AC57" t="s">
        <v>74</v>
      </c>
      <c r="AD57" t="s">
        <v>74</v>
      </c>
      <c r="AE57" t="s">
        <v>74</v>
      </c>
      <c r="AF57" t="s">
        <v>74</v>
      </c>
      <c r="AG57">
        <v>53</v>
      </c>
      <c r="AH57">
        <v>2</v>
      </c>
      <c r="AI57">
        <v>2</v>
      </c>
      <c r="AJ57">
        <v>1</v>
      </c>
      <c r="AK57">
        <v>6</v>
      </c>
      <c r="AL57" t="s">
        <v>1260</v>
      </c>
      <c r="AM57" t="s">
        <v>1261</v>
      </c>
      <c r="AN57" t="s">
        <v>1262</v>
      </c>
      <c r="AO57" t="s">
        <v>1263</v>
      </c>
      <c r="AP57" t="s">
        <v>1264</v>
      </c>
      <c r="AQ57" t="s">
        <v>74</v>
      </c>
      <c r="AR57" t="s">
        <v>1265</v>
      </c>
      <c r="AS57" t="s">
        <v>1266</v>
      </c>
      <c r="AT57" t="s">
        <v>74</v>
      </c>
      <c r="AU57">
        <v>2013</v>
      </c>
      <c r="AV57">
        <v>45</v>
      </c>
      <c r="AW57">
        <v>6</v>
      </c>
      <c r="AX57" t="s">
        <v>74</v>
      </c>
      <c r="AY57" t="s">
        <v>74</v>
      </c>
      <c r="AZ57" t="s">
        <v>74</v>
      </c>
      <c r="BA57" t="s">
        <v>74</v>
      </c>
      <c r="BB57">
        <v>519</v>
      </c>
      <c r="BC57">
        <v>541</v>
      </c>
      <c r="BD57" t="s">
        <v>74</v>
      </c>
      <c r="BE57" t="s">
        <v>74</v>
      </c>
      <c r="BF57" t="s">
        <v>74</v>
      </c>
      <c r="BG57" t="s">
        <v>74</v>
      </c>
      <c r="BH57" t="s">
        <v>74</v>
      </c>
      <c r="BI57">
        <v>23</v>
      </c>
      <c r="BJ57" t="s">
        <v>1267</v>
      </c>
      <c r="BK57" t="s">
        <v>222</v>
      </c>
      <c r="BL57" t="s">
        <v>1267</v>
      </c>
      <c r="BM57" t="s">
        <v>1268</v>
      </c>
      <c r="BN57" t="s">
        <v>74</v>
      </c>
      <c r="BO57" t="s">
        <v>74</v>
      </c>
      <c r="BP57" t="s">
        <v>74</v>
      </c>
      <c r="BQ57" t="s">
        <v>74</v>
      </c>
      <c r="BR57" t="s">
        <v>95</v>
      </c>
      <c r="BS57" t="s">
        <v>1269</v>
      </c>
      <c r="BT57" t="str">
        <f>HYPERLINK("https%3A%2F%2Fwww.webofscience.com%2Fwos%2Fwoscc%2Ffull-record%2FWOS:000330195000001","View Full Record in Web of Science")</f>
        <v>View Full Record in Web of Science</v>
      </c>
    </row>
    <row r="58" spans="1:72" x14ac:dyDescent="0.25">
      <c r="A58" t="s">
        <v>72</v>
      </c>
      <c r="B58" t="s">
        <v>1270</v>
      </c>
      <c r="C58" t="s">
        <v>74</v>
      </c>
      <c r="D58" t="s">
        <v>74</v>
      </c>
      <c r="E58" t="s">
        <v>74</v>
      </c>
      <c r="F58" t="s">
        <v>1271</v>
      </c>
      <c r="G58" t="s">
        <v>74</v>
      </c>
      <c r="H58" t="s">
        <v>74</v>
      </c>
      <c r="I58" t="s">
        <v>1272</v>
      </c>
      <c r="J58" t="s">
        <v>1273</v>
      </c>
      <c r="K58" t="s">
        <v>74</v>
      </c>
      <c r="L58" t="s">
        <v>74</v>
      </c>
      <c r="M58" t="s">
        <v>1274</v>
      </c>
      <c r="N58" t="s">
        <v>79</v>
      </c>
      <c r="O58" t="s">
        <v>74</v>
      </c>
      <c r="P58" t="s">
        <v>74</v>
      </c>
      <c r="Q58" t="s">
        <v>74</v>
      </c>
      <c r="R58" t="s">
        <v>74</v>
      </c>
      <c r="S58" t="s">
        <v>74</v>
      </c>
      <c r="T58" t="s">
        <v>1275</v>
      </c>
      <c r="U58" t="s">
        <v>74</v>
      </c>
      <c r="V58" t="s">
        <v>1276</v>
      </c>
      <c r="W58" t="s">
        <v>1277</v>
      </c>
      <c r="X58" t="s">
        <v>74</v>
      </c>
      <c r="Y58" t="s">
        <v>1278</v>
      </c>
      <c r="Z58" t="s">
        <v>1279</v>
      </c>
      <c r="AA58" t="s">
        <v>74</v>
      </c>
      <c r="AB58" t="s">
        <v>74</v>
      </c>
      <c r="AC58" t="s">
        <v>74</v>
      </c>
      <c r="AD58" t="s">
        <v>74</v>
      </c>
      <c r="AE58" t="s">
        <v>74</v>
      </c>
      <c r="AF58" t="s">
        <v>74</v>
      </c>
      <c r="AG58">
        <v>16</v>
      </c>
      <c r="AH58">
        <v>1</v>
      </c>
      <c r="AI58">
        <v>1</v>
      </c>
      <c r="AJ58">
        <v>0</v>
      </c>
      <c r="AK58">
        <v>12</v>
      </c>
      <c r="AL58" t="s">
        <v>1280</v>
      </c>
      <c r="AM58" t="s">
        <v>1281</v>
      </c>
      <c r="AN58" t="s">
        <v>1282</v>
      </c>
      <c r="AO58" t="s">
        <v>1283</v>
      </c>
      <c r="AP58" t="s">
        <v>74</v>
      </c>
      <c r="AQ58" t="s">
        <v>74</v>
      </c>
      <c r="AR58" t="s">
        <v>1284</v>
      </c>
      <c r="AS58" t="s">
        <v>1285</v>
      </c>
      <c r="AT58" t="s">
        <v>74</v>
      </c>
      <c r="AU58">
        <v>2013</v>
      </c>
      <c r="AV58">
        <v>61</v>
      </c>
      <c r="AW58">
        <v>4</v>
      </c>
      <c r="AX58" t="s">
        <v>74</v>
      </c>
      <c r="AY58" t="s">
        <v>74</v>
      </c>
      <c r="AZ58" t="s">
        <v>74</v>
      </c>
      <c r="BA58" t="s">
        <v>74</v>
      </c>
      <c r="BB58">
        <v>420</v>
      </c>
      <c r="BC58">
        <v>431</v>
      </c>
      <c r="BD58" t="s">
        <v>74</v>
      </c>
      <c r="BE58" t="s">
        <v>1286</v>
      </c>
      <c r="BF58" t="str">
        <f>HYPERLINK("http://dx.doi.org/10.18267/j.polek.917","http://dx.doi.org/10.18267/j.polek.917")</f>
        <v>http://dx.doi.org/10.18267/j.polek.917</v>
      </c>
      <c r="BG58" t="s">
        <v>74</v>
      </c>
      <c r="BH58" t="s">
        <v>74</v>
      </c>
      <c r="BI58">
        <v>12</v>
      </c>
      <c r="BJ58" t="s">
        <v>1287</v>
      </c>
      <c r="BK58" t="s">
        <v>222</v>
      </c>
      <c r="BL58" t="s">
        <v>1288</v>
      </c>
      <c r="BM58" t="s">
        <v>1289</v>
      </c>
      <c r="BN58" t="s">
        <v>74</v>
      </c>
      <c r="BO58" t="s">
        <v>1290</v>
      </c>
      <c r="BP58" t="s">
        <v>74</v>
      </c>
      <c r="BQ58" t="s">
        <v>74</v>
      </c>
      <c r="BR58" t="s">
        <v>95</v>
      </c>
      <c r="BS58" t="s">
        <v>1291</v>
      </c>
      <c r="BT58" t="str">
        <f>HYPERLINK("https%3A%2F%2Fwww.webofscience.com%2Fwos%2Fwoscc%2Ffull-record%2FWOS:000324282700010","View Full Record in Web of Science")</f>
        <v>View Full Record in Web of Science</v>
      </c>
    </row>
    <row r="59" spans="1:72" x14ac:dyDescent="0.25">
      <c r="A59" t="s">
        <v>72</v>
      </c>
      <c r="B59" t="s">
        <v>1292</v>
      </c>
      <c r="C59" t="s">
        <v>74</v>
      </c>
      <c r="D59" t="s">
        <v>74</v>
      </c>
      <c r="E59" t="s">
        <v>74</v>
      </c>
      <c r="F59" t="s">
        <v>1293</v>
      </c>
      <c r="G59" t="s">
        <v>74</v>
      </c>
      <c r="H59" t="s">
        <v>74</v>
      </c>
      <c r="I59" t="s">
        <v>1294</v>
      </c>
      <c r="J59" t="s">
        <v>1295</v>
      </c>
      <c r="K59" t="s">
        <v>74</v>
      </c>
      <c r="L59" t="s">
        <v>74</v>
      </c>
      <c r="M59" t="s">
        <v>78</v>
      </c>
      <c r="N59" t="s">
        <v>79</v>
      </c>
      <c r="O59" t="s">
        <v>74</v>
      </c>
      <c r="P59" t="s">
        <v>74</v>
      </c>
      <c r="Q59" t="s">
        <v>74</v>
      </c>
      <c r="R59" t="s">
        <v>74</v>
      </c>
      <c r="S59" t="s">
        <v>74</v>
      </c>
      <c r="T59" t="s">
        <v>1296</v>
      </c>
      <c r="U59" t="s">
        <v>1297</v>
      </c>
      <c r="V59" t="s">
        <v>1298</v>
      </c>
      <c r="W59" t="s">
        <v>1299</v>
      </c>
      <c r="X59" t="s">
        <v>1300</v>
      </c>
      <c r="Y59" t="s">
        <v>1301</v>
      </c>
      <c r="Z59" t="s">
        <v>1302</v>
      </c>
      <c r="AA59" t="s">
        <v>1303</v>
      </c>
      <c r="AB59" t="s">
        <v>1304</v>
      </c>
      <c r="AC59" t="s">
        <v>74</v>
      </c>
      <c r="AD59" t="s">
        <v>74</v>
      </c>
      <c r="AE59" t="s">
        <v>74</v>
      </c>
      <c r="AF59" t="s">
        <v>74</v>
      </c>
      <c r="AG59">
        <v>85</v>
      </c>
      <c r="AH59">
        <v>13</v>
      </c>
      <c r="AI59">
        <v>15</v>
      </c>
      <c r="AJ59">
        <v>2</v>
      </c>
      <c r="AK59">
        <v>54</v>
      </c>
      <c r="AL59" t="s">
        <v>1305</v>
      </c>
      <c r="AM59" t="s">
        <v>1306</v>
      </c>
      <c r="AN59" t="s">
        <v>1307</v>
      </c>
      <c r="AO59" t="s">
        <v>1308</v>
      </c>
      <c r="AP59" t="s">
        <v>74</v>
      </c>
      <c r="AQ59" t="s">
        <v>74</v>
      </c>
      <c r="AR59" t="s">
        <v>1309</v>
      </c>
      <c r="AS59" t="s">
        <v>1310</v>
      </c>
      <c r="AT59" t="s">
        <v>74</v>
      </c>
      <c r="AU59">
        <v>2013</v>
      </c>
      <c r="AV59">
        <v>70</v>
      </c>
      <c r="AW59">
        <v>2</v>
      </c>
      <c r="AX59" t="s">
        <v>74</v>
      </c>
      <c r="AY59" t="s">
        <v>74</v>
      </c>
      <c r="AZ59" t="s">
        <v>74</v>
      </c>
      <c r="BA59" t="s">
        <v>74</v>
      </c>
      <c r="BB59">
        <v>121</v>
      </c>
      <c r="BC59">
        <v>135</v>
      </c>
      <c r="BD59" t="s">
        <v>74</v>
      </c>
      <c r="BE59" t="s">
        <v>1311</v>
      </c>
      <c r="BF59" t="str">
        <f>HYPERLINK("http://dx.doi.org/10.1127/0003-5548/2013/0284","http://dx.doi.org/10.1127/0003-5548/2013/0284")</f>
        <v>http://dx.doi.org/10.1127/0003-5548/2013/0284</v>
      </c>
      <c r="BG59" t="s">
        <v>74</v>
      </c>
      <c r="BH59" t="s">
        <v>74</v>
      </c>
      <c r="BI59">
        <v>15</v>
      </c>
      <c r="BJ59" t="s">
        <v>524</v>
      </c>
      <c r="BK59" t="s">
        <v>222</v>
      </c>
      <c r="BL59" t="s">
        <v>524</v>
      </c>
      <c r="BM59" t="s">
        <v>1312</v>
      </c>
      <c r="BN59">
        <v>23980387</v>
      </c>
      <c r="BO59" t="s">
        <v>74</v>
      </c>
      <c r="BP59" t="s">
        <v>74</v>
      </c>
      <c r="BQ59" t="s">
        <v>74</v>
      </c>
      <c r="BR59" t="s">
        <v>95</v>
      </c>
      <c r="BS59" t="s">
        <v>1313</v>
      </c>
      <c r="BT59" t="str">
        <f>HYPERLINK("https%3A%2F%2Fwww.webofscience.com%2Fwos%2Fwoscc%2Ffull-record%2FWOS:000323357400001","View Full Record in Web of Science")</f>
        <v>View Full Record in Web of Science</v>
      </c>
    </row>
    <row r="60" spans="1:72" x14ac:dyDescent="0.25">
      <c r="A60" t="s">
        <v>72</v>
      </c>
      <c r="B60" t="s">
        <v>1314</v>
      </c>
      <c r="C60" t="s">
        <v>74</v>
      </c>
      <c r="D60" t="s">
        <v>74</v>
      </c>
      <c r="E60" t="s">
        <v>74</v>
      </c>
      <c r="F60" t="s">
        <v>1315</v>
      </c>
      <c r="G60" t="s">
        <v>74</v>
      </c>
      <c r="H60" t="s">
        <v>74</v>
      </c>
      <c r="I60" t="s">
        <v>1316</v>
      </c>
      <c r="J60" t="s">
        <v>1317</v>
      </c>
      <c r="K60" t="s">
        <v>74</v>
      </c>
      <c r="L60" t="s">
        <v>74</v>
      </c>
      <c r="M60" t="s">
        <v>78</v>
      </c>
      <c r="N60" t="s">
        <v>79</v>
      </c>
      <c r="O60" t="s">
        <v>74</v>
      </c>
      <c r="P60" t="s">
        <v>74</v>
      </c>
      <c r="Q60" t="s">
        <v>74</v>
      </c>
      <c r="R60" t="s">
        <v>74</v>
      </c>
      <c r="S60" t="s">
        <v>74</v>
      </c>
      <c r="T60" t="s">
        <v>1318</v>
      </c>
      <c r="U60" t="s">
        <v>74</v>
      </c>
      <c r="V60" t="s">
        <v>1319</v>
      </c>
      <c r="W60" t="s">
        <v>1320</v>
      </c>
      <c r="X60" t="s">
        <v>1321</v>
      </c>
      <c r="Y60" t="s">
        <v>1322</v>
      </c>
      <c r="Z60" t="s">
        <v>1323</v>
      </c>
      <c r="AA60" t="s">
        <v>1324</v>
      </c>
      <c r="AB60" t="s">
        <v>1325</v>
      </c>
      <c r="AC60" t="s">
        <v>74</v>
      </c>
      <c r="AD60" t="s">
        <v>74</v>
      </c>
      <c r="AE60" t="s">
        <v>74</v>
      </c>
      <c r="AF60" t="s">
        <v>74</v>
      </c>
      <c r="AG60">
        <v>25</v>
      </c>
      <c r="AH60">
        <v>7</v>
      </c>
      <c r="AI60">
        <v>7</v>
      </c>
      <c r="AJ60">
        <v>2</v>
      </c>
      <c r="AK60">
        <v>26</v>
      </c>
      <c r="AL60" t="s">
        <v>1326</v>
      </c>
      <c r="AM60" t="s">
        <v>1327</v>
      </c>
      <c r="AN60" t="s">
        <v>1328</v>
      </c>
      <c r="AO60" t="s">
        <v>1329</v>
      </c>
      <c r="AP60" t="s">
        <v>74</v>
      </c>
      <c r="AQ60" t="s">
        <v>74</v>
      </c>
      <c r="AR60" t="s">
        <v>1330</v>
      </c>
      <c r="AS60" t="s">
        <v>1331</v>
      </c>
      <c r="AT60" t="s">
        <v>74</v>
      </c>
      <c r="AU60">
        <v>2013</v>
      </c>
      <c r="AV60">
        <v>12</v>
      </c>
      <c r="AW60">
        <v>2</v>
      </c>
      <c r="AX60" t="s">
        <v>74</v>
      </c>
      <c r="AY60" t="s">
        <v>74</v>
      </c>
      <c r="AZ60" t="s">
        <v>74</v>
      </c>
      <c r="BA60" t="s">
        <v>74</v>
      </c>
      <c r="BB60">
        <v>234</v>
      </c>
      <c r="BC60">
        <v>248</v>
      </c>
      <c r="BD60" t="s">
        <v>74</v>
      </c>
      <c r="BE60" t="s">
        <v>74</v>
      </c>
      <c r="BF60" t="s">
        <v>74</v>
      </c>
      <c r="BG60" t="s">
        <v>74</v>
      </c>
      <c r="BH60" t="s">
        <v>74</v>
      </c>
      <c r="BI60">
        <v>15</v>
      </c>
      <c r="BJ60" t="s">
        <v>91</v>
      </c>
      <c r="BK60" t="s">
        <v>222</v>
      </c>
      <c r="BL60" t="s">
        <v>91</v>
      </c>
      <c r="BM60" t="s">
        <v>1332</v>
      </c>
      <c r="BN60" t="s">
        <v>74</v>
      </c>
      <c r="BO60" t="s">
        <v>74</v>
      </c>
      <c r="BP60" t="s">
        <v>74</v>
      </c>
      <c r="BQ60" t="s">
        <v>74</v>
      </c>
      <c r="BR60" t="s">
        <v>95</v>
      </c>
      <c r="BS60" t="s">
        <v>1333</v>
      </c>
      <c r="BT60" t="str">
        <f>HYPERLINK("https%3A%2F%2Fwww.webofscience.com%2Fwos%2Fwoscc%2Ffull-record%2FWOS:000318540800010","View Full Record in Web of Science")</f>
        <v>View Full Record in Web of Science</v>
      </c>
    </row>
    <row r="61" spans="1:72" x14ac:dyDescent="0.25">
      <c r="A61" t="s">
        <v>72</v>
      </c>
      <c r="B61" t="s">
        <v>1334</v>
      </c>
      <c r="C61" t="s">
        <v>74</v>
      </c>
      <c r="D61" t="s">
        <v>74</v>
      </c>
      <c r="E61" t="s">
        <v>74</v>
      </c>
      <c r="F61" t="s">
        <v>1335</v>
      </c>
      <c r="G61" t="s">
        <v>74</v>
      </c>
      <c r="H61" t="s">
        <v>74</v>
      </c>
      <c r="I61" t="s">
        <v>1336</v>
      </c>
      <c r="J61" t="s">
        <v>1337</v>
      </c>
      <c r="K61" t="s">
        <v>74</v>
      </c>
      <c r="L61" t="s">
        <v>74</v>
      </c>
      <c r="M61" t="s">
        <v>78</v>
      </c>
      <c r="N61" t="s">
        <v>79</v>
      </c>
      <c r="O61" t="s">
        <v>74</v>
      </c>
      <c r="P61" t="s">
        <v>74</v>
      </c>
      <c r="Q61" t="s">
        <v>74</v>
      </c>
      <c r="R61" t="s">
        <v>74</v>
      </c>
      <c r="S61" t="s">
        <v>74</v>
      </c>
      <c r="T61" t="s">
        <v>1338</v>
      </c>
      <c r="U61" t="s">
        <v>1339</v>
      </c>
      <c r="V61" t="s">
        <v>1340</v>
      </c>
      <c r="W61" t="s">
        <v>1341</v>
      </c>
      <c r="X61" t="s">
        <v>1342</v>
      </c>
      <c r="Y61" t="s">
        <v>1343</v>
      </c>
      <c r="Z61" t="s">
        <v>1344</v>
      </c>
      <c r="AA61" t="s">
        <v>1345</v>
      </c>
      <c r="AB61" t="s">
        <v>1346</v>
      </c>
      <c r="AC61" t="s">
        <v>1347</v>
      </c>
      <c r="AD61" t="s">
        <v>1347</v>
      </c>
      <c r="AE61" t="s">
        <v>1348</v>
      </c>
      <c r="AF61" t="s">
        <v>74</v>
      </c>
      <c r="AG61">
        <v>112</v>
      </c>
      <c r="AH61">
        <v>42</v>
      </c>
      <c r="AI61">
        <v>43</v>
      </c>
      <c r="AJ61">
        <v>3</v>
      </c>
      <c r="AK61">
        <v>42</v>
      </c>
      <c r="AL61" t="s">
        <v>765</v>
      </c>
      <c r="AM61" t="s">
        <v>766</v>
      </c>
      <c r="AN61" t="s">
        <v>767</v>
      </c>
      <c r="AO61" t="s">
        <v>1349</v>
      </c>
      <c r="AP61" t="s">
        <v>1350</v>
      </c>
      <c r="AQ61" t="s">
        <v>74</v>
      </c>
      <c r="AR61" t="s">
        <v>1351</v>
      </c>
      <c r="AS61" t="s">
        <v>1352</v>
      </c>
      <c r="AT61" t="s">
        <v>1353</v>
      </c>
      <c r="AU61">
        <v>2012</v>
      </c>
      <c r="AV61">
        <v>5</v>
      </c>
      <c r="AW61">
        <v>1</v>
      </c>
      <c r="AX61" t="s">
        <v>74</v>
      </c>
      <c r="AY61" t="s">
        <v>74</v>
      </c>
      <c r="AZ61" t="s">
        <v>74</v>
      </c>
      <c r="BA61" t="s">
        <v>74</v>
      </c>
      <c r="BB61">
        <v>247</v>
      </c>
      <c r="BC61">
        <v>261</v>
      </c>
      <c r="BD61" t="s">
        <v>74</v>
      </c>
      <c r="BE61" t="s">
        <v>1354</v>
      </c>
      <c r="BF61" t="str">
        <f>HYPERLINK("http://dx.doi.org/10.1007/s12155-011-9121-y","http://dx.doi.org/10.1007/s12155-011-9121-y")</f>
        <v>http://dx.doi.org/10.1007/s12155-011-9121-y</v>
      </c>
      <c r="BG61" t="s">
        <v>74</v>
      </c>
      <c r="BH61" t="s">
        <v>74</v>
      </c>
      <c r="BI61">
        <v>15</v>
      </c>
      <c r="BJ61" t="s">
        <v>1355</v>
      </c>
      <c r="BK61" t="s">
        <v>193</v>
      </c>
      <c r="BL61" t="s">
        <v>1356</v>
      </c>
      <c r="BM61" t="s">
        <v>1357</v>
      </c>
      <c r="BN61" t="s">
        <v>74</v>
      </c>
      <c r="BO61" t="s">
        <v>74</v>
      </c>
      <c r="BP61" t="s">
        <v>74</v>
      </c>
      <c r="BQ61" t="s">
        <v>74</v>
      </c>
      <c r="BR61" t="s">
        <v>95</v>
      </c>
      <c r="BS61" t="s">
        <v>1358</v>
      </c>
      <c r="BT61" t="str">
        <f>HYPERLINK("https%3A%2F%2Fwww.webofscience.com%2Fwos%2Fwoscc%2Ffull-record%2FWOS:000300658900025","View Full Record in Web of Science")</f>
        <v>View Full Record in Web of Science</v>
      </c>
    </row>
    <row r="62" spans="1:72" x14ac:dyDescent="0.25">
      <c r="A62" t="s">
        <v>72</v>
      </c>
      <c r="B62" t="s">
        <v>1359</v>
      </c>
      <c r="C62" t="s">
        <v>74</v>
      </c>
      <c r="D62" t="s">
        <v>74</v>
      </c>
      <c r="E62" t="s">
        <v>74</v>
      </c>
      <c r="F62" t="s">
        <v>1360</v>
      </c>
      <c r="G62" t="s">
        <v>74</v>
      </c>
      <c r="H62" t="s">
        <v>74</v>
      </c>
      <c r="I62" t="s">
        <v>1361</v>
      </c>
      <c r="J62" t="s">
        <v>1317</v>
      </c>
      <c r="K62" t="s">
        <v>74</v>
      </c>
      <c r="L62" t="s">
        <v>74</v>
      </c>
      <c r="M62" t="s">
        <v>78</v>
      </c>
      <c r="N62" t="s">
        <v>79</v>
      </c>
      <c r="O62" t="s">
        <v>74</v>
      </c>
      <c r="P62" t="s">
        <v>74</v>
      </c>
      <c r="Q62" t="s">
        <v>74</v>
      </c>
      <c r="R62" t="s">
        <v>74</v>
      </c>
      <c r="S62" t="s">
        <v>74</v>
      </c>
      <c r="T62" t="s">
        <v>1362</v>
      </c>
      <c r="U62" t="s">
        <v>1363</v>
      </c>
      <c r="V62" t="s">
        <v>1364</v>
      </c>
      <c r="W62" t="s">
        <v>1365</v>
      </c>
      <c r="X62" t="s">
        <v>1366</v>
      </c>
      <c r="Y62" t="s">
        <v>1367</v>
      </c>
      <c r="Z62" t="s">
        <v>1368</v>
      </c>
      <c r="AA62" t="s">
        <v>1369</v>
      </c>
      <c r="AB62" t="s">
        <v>1370</v>
      </c>
      <c r="AC62" t="s">
        <v>74</v>
      </c>
      <c r="AD62" t="s">
        <v>74</v>
      </c>
      <c r="AE62" t="s">
        <v>74</v>
      </c>
      <c r="AF62" t="s">
        <v>74</v>
      </c>
      <c r="AG62">
        <v>55</v>
      </c>
      <c r="AH62">
        <v>38</v>
      </c>
      <c r="AI62">
        <v>39</v>
      </c>
      <c r="AJ62">
        <v>3</v>
      </c>
      <c r="AK62">
        <v>38</v>
      </c>
      <c r="AL62" t="s">
        <v>1326</v>
      </c>
      <c r="AM62" t="s">
        <v>1327</v>
      </c>
      <c r="AN62" t="s">
        <v>1328</v>
      </c>
      <c r="AO62" t="s">
        <v>1329</v>
      </c>
      <c r="AP62" t="s">
        <v>74</v>
      </c>
      <c r="AQ62" t="s">
        <v>74</v>
      </c>
      <c r="AR62" t="s">
        <v>1330</v>
      </c>
      <c r="AS62" t="s">
        <v>1331</v>
      </c>
      <c r="AT62" t="s">
        <v>74</v>
      </c>
      <c r="AU62">
        <v>2011</v>
      </c>
      <c r="AV62">
        <v>10</v>
      </c>
      <c r="AW62">
        <v>4</v>
      </c>
      <c r="AX62" t="s">
        <v>74</v>
      </c>
      <c r="AY62" t="s">
        <v>74</v>
      </c>
      <c r="AZ62" t="s">
        <v>74</v>
      </c>
      <c r="BA62" t="s">
        <v>74</v>
      </c>
      <c r="BB62">
        <v>229</v>
      </c>
      <c r="BC62">
        <v>242</v>
      </c>
      <c r="BD62" t="s">
        <v>74</v>
      </c>
      <c r="BE62" t="s">
        <v>74</v>
      </c>
      <c r="BF62" t="s">
        <v>74</v>
      </c>
      <c r="BG62" t="s">
        <v>74</v>
      </c>
      <c r="BH62" t="s">
        <v>74</v>
      </c>
      <c r="BI62">
        <v>14</v>
      </c>
      <c r="BJ62" t="s">
        <v>91</v>
      </c>
      <c r="BK62" t="s">
        <v>222</v>
      </c>
      <c r="BL62" t="s">
        <v>91</v>
      </c>
      <c r="BM62" t="s">
        <v>1371</v>
      </c>
      <c r="BN62" t="s">
        <v>74</v>
      </c>
      <c r="BO62" t="s">
        <v>74</v>
      </c>
      <c r="BP62" t="s">
        <v>74</v>
      </c>
      <c r="BQ62" t="s">
        <v>74</v>
      </c>
      <c r="BR62" t="s">
        <v>95</v>
      </c>
      <c r="BS62" t="s">
        <v>1372</v>
      </c>
      <c r="BT62" t="str">
        <f>HYPERLINK("https%3A%2F%2Fwww.webofscience.com%2Fwos%2Fwoscc%2Ffull-record%2FWOS:000299053600003","View Full Record in Web of Science")</f>
        <v>View Full Record in Web of Science</v>
      </c>
    </row>
    <row r="63" spans="1:72" x14ac:dyDescent="0.25">
      <c r="A63" t="s">
        <v>72</v>
      </c>
      <c r="B63" t="s">
        <v>1373</v>
      </c>
      <c r="C63" t="s">
        <v>74</v>
      </c>
      <c r="D63" t="s">
        <v>74</v>
      </c>
      <c r="E63" t="s">
        <v>74</v>
      </c>
      <c r="F63" t="s">
        <v>1374</v>
      </c>
      <c r="G63" t="s">
        <v>74</v>
      </c>
      <c r="H63" t="s">
        <v>74</v>
      </c>
      <c r="I63" t="s">
        <v>1375</v>
      </c>
      <c r="J63" t="s">
        <v>1376</v>
      </c>
      <c r="K63" t="s">
        <v>74</v>
      </c>
      <c r="L63" t="s">
        <v>74</v>
      </c>
      <c r="M63" t="s">
        <v>78</v>
      </c>
      <c r="N63" t="s">
        <v>79</v>
      </c>
      <c r="O63" t="s">
        <v>74</v>
      </c>
      <c r="P63" t="s">
        <v>74</v>
      </c>
      <c r="Q63" t="s">
        <v>74</v>
      </c>
      <c r="R63" t="s">
        <v>74</v>
      </c>
      <c r="S63" t="s">
        <v>74</v>
      </c>
      <c r="T63" t="s">
        <v>1377</v>
      </c>
      <c r="U63" t="s">
        <v>1378</v>
      </c>
      <c r="V63" t="s">
        <v>1379</v>
      </c>
      <c r="W63" t="s">
        <v>1380</v>
      </c>
      <c r="X63" t="s">
        <v>1381</v>
      </c>
      <c r="Y63" t="s">
        <v>1382</v>
      </c>
      <c r="Z63" t="s">
        <v>1302</v>
      </c>
      <c r="AA63" t="s">
        <v>1383</v>
      </c>
      <c r="AB63" t="s">
        <v>1384</v>
      </c>
      <c r="AC63" t="s">
        <v>74</v>
      </c>
      <c r="AD63" t="s">
        <v>74</v>
      </c>
      <c r="AE63" t="s">
        <v>74</v>
      </c>
      <c r="AF63" t="s">
        <v>74</v>
      </c>
      <c r="AG63">
        <v>57</v>
      </c>
      <c r="AH63">
        <v>8</v>
      </c>
      <c r="AI63">
        <v>8</v>
      </c>
      <c r="AJ63">
        <v>0</v>
      </c>
      <c r="AK63">
        <v>13</v>
      </c>
      <c r="AL63" t="s">
        <v>1385</v>
      </c>
      <c r="AM63" t="s">
        <v>1386</v>
      </c>
      <c r="AN63" t="s">
        <v>1387</v>
      </c>
      <c r="AO63" t="s">
        <v>1388</v>
      </c>
      <c r="AP63" t="s">
        <v>74</v>
      </c>
      <c r="AQ63" t="s">
        <v>74</v>
      </c>
      <c r="AR63" t="s">
        <v>1376</v>
      </c>
      <c r="AS63" t="s">
        <v>1389</v>
      </c>
      <c r="AT63" t="s">
        <v>74</v>
      </c>
      <c r="AU63">
        <v>2011</v>
      </c>
      <c r="AV63">
        <v>44</v>
      </c>
      <c r="AW63">
        <v>4</v>
      </c>
      <c r="AX63" t="s">
        <v>74</v>
      </c>
      <c r="AY63" t="s">
        <v>74</v>
      </c>
      <c r="AZ63" t="s">
        <v>74</v>
      </c>
      <c r="BA63" t="s">
        <v>74</v>
      </c>
      <c r="BB63">
        <v>281</v>
      </c>
      <c r="BC63">
        <v>293</v>
      </c>
      <c r="BD63" t="s">
        <v>74</v>
      </c>
      <c r="BE63" t="s">
        <v>1390</v>
      </c>
      <c r="BF63" t="str">
        <f>HYPERLINK("http://dx.doi.org/10.2298/PSI1104281P","http://dx.doi.org/10.2298/PSI1104281P")</f>
        <v>http://dx.doi.org/10.2298/PSI1104281P</v>
      </c>
      <c r="BG63" t="s">
        <v>74</v>
      </c>
      <c r="BH63" t="s">
        <v>74</v>
      </c>
      <c r="BI63">
        <v>13</v>
      </c>
      <c r="BJ63" t="s">
        <v>221</v>
      </c>
      <c r="BK63" t="s">
        <v>222</v>
      </c>
      <c r="BL63" t="s">
        <v>223</v>
      </c>
      <c r="BM63" t="s">
        <v>1391</v>
      </c>
      <c r="BN63" t="s">
        <v>74</v>
      </c>
      <c r="BO63" t="s">
        <v>94</v>
      </c>
      <c r="BP63" t="s">
        <v>74</v>
      </c>
      <c r="BQ63" t="s">
        <v>74</v>
      </c>
      <c r="BR63" t="s">
        <v>95</v>
      </c>
      <c r="BS63" t="s">
        <v>1392</v>
      </c>
      <c r="BT63" t="str">
        <f>HYPERLINK("https%3A%2F%2Fwww.webofscience.com%2Fwos%2Fwoscc%2Ffull-record%2FWOS:000298604800001","View Full Record in Web of Science")</f>
        <v>View Full Record in Web of Science</v>
      </c>
    </row>
    <row r="64" spans="1:72" x14ac:dyDescent="0.25">
      <c r="A64" t="s">
        <v>72</v>
      </c>
      <c r="B64" t="s">
        <v>1393</v>
      </c>
      <c r="C64" t="s">
        <v>74</v>
      </c>
      <c r="D64" t="s">
        <v>74</v>
      </c>
      <c r="E64" t="s">
        <v>74</v>
      </c>
      <c r="F64" t="s">
        <v>1394</v>
      </c>
      <c r="G64" t="s">
        <v>74</v>
      </c>
      <c r="H64" t="s">
        <v>74</v>
      </c>
      <c r="I64" t="s">
        <v>1395</v>
      </c>
      <c r="J64" t="s">
        <v>1396</v>
      </c>
      <c r="K64" t="s">
        <v>74</v>
      </c>
      <c r="L64" t="s">
        <v>74</v>
      </c>
      <c r="M64" t="s">
        <v>78</v>
      </c>
      <c r="N64" t="s">
        <v>79</v>
      </c>
      <c r="O64" t="s">
        <v>74</v>
      </c>
      <c r="P64" t="s">
        <v>74</v>
      </c>
      <c r="Q64" t="s">
        <v>74</v>
      </c>
      <c r="R64" t="s">
        <v>74</v>
      </c>
      <c r="S64" t="s">
        <v>74</v>
      </c>
      <c r="T64" t="s">
        <v>1397</v>
      </c>
      <c r="U64" t="s">
        <v>1398</v>
      </c>
      <c r="V64" t="s">
        <v>1399</v>
      </c>
      <c r="W64" t="s">
        <v>1400</v>
      </c>
      <c r="X64" t="s">
        <v>1401</v>
      </c>
      <c r="Y64" t="s">
        <v>1402</v>
      </c>
      <c r="Z64" t="s">
        <v>1403</v>
      </c>
      <c r="AA64" t="s">
        <v>1404</v>
      </c>
      <c r="AB64" t="s">
        <v>1405</v>
      </c>
      <c r="AC64" t="s">
        <v>74</v>
      </c>
      <c r="AD64" t="s">
        <v>74</v>
      </c>
      <c r="AE64" t="s">
        <v>74</v>
      </c>
      <c r="AF64" t="s">
        <v>74</v>
      </c>
      <c r="AG64">
        <v>85</v>
      </c>
      <c r="AH64">
        <v>29</v>
      </c>
      <c r="AI64">
        <v>29</v>
      </c>
      <c r="AJ64">
        <v>0</v>
      </c>
      <c r="AK64">
        <v>29</v>
      </c>
      <c r="AL64" t="s">
        <v>373</v>
      </c>
      <c r="AM64" t="s">
        <v>374</v>
      </c>
      <c r="AN64" t="s">
        <v>375</v>
      </c>
      <c r="AO64" t="s">
        <v>1406</v>
      </c>
      <c r="AP64" t="s">
        <v>1407</v>
      </c>
      <c r="AQ64" t="s">
        <v>74</v>
      </c>
      <c r="AR64" t="s">
        <v>1408</v>
      </c>
      <c r="AS64" t="s">
        <v>1409</v>
      </c>
      <c r="AT64" t="s">
        <v>74</v>
      </c>
      <c r="AU64">
        <v>2011</v>
      </c>
      <c r="AV64">
        <v>33</v>
      </c>
      <c r="AW64">
        <v>2</v>
      </c>
      <c r="AX64" t="s">
        <v>74</v>
      </c>
      <c r="AY64" t="s">
        <v>74</v>
      </c>
      <c r="AZ64" t="s">
        <v>74</v>
      </c>
      <c r="BA64" t="s">
        <v>74</v>
      </c>
      <c r="BB64">
        <v>259</v>
      </c>
      <c r="BC64">
        <v>297</v>
      </c>
      <c r="BD64" t="s">
        <v>74</v>
      </c>
      <c r="BE64" t="s">
        <v>1410</v>
      </c>
      <c r="BF64" t="str">
        <f>HYPERLINK("http://dx.doi.org/10.1080/09500691003709880","http://dx.doi.org/10.1080/09500691003709880")</f>
        <v>http://dx.doi.org/10.1080/09500691003709880</v>
      </c>
      <c r="BG64" t="s">
        <v>74</v>
      </c>
      <c r="BH64" t="s">
        <v>74</v>
      </c>
      <c r="BI64">
        <v>39</v>
      </c>
      <c r="BJ64" t="s">
        <v>91</v>
      </c>
      <c r="BK64" t="s">
        <v>222</v>
      </c>
      <c r="BL64" t="s">
        <v>91</v>
      </c>
      <c r="BM64" t="s">
        <v>1411</v>
      </c>
      <c r="BN64" t="s">
        <v>74</v>
      </c>
      <c r="BO64" t="s">
        <v>1248</v>
      </c>
      <c r="BP64" t="s">
        <v>74</v>
      </c>
      <c r="BQ64" t="s">
        <v>74</v>
      </c>
      <c r="BR64" t="s">
        <v>95</v>
      </c>
      <c r="BS64" t="s">
        <v>1412</v>
      </c>
      <c r="BT64" t="str">
        <f>HYPERLINK("https%3A%2F%2Fwww.webofscience.com%2Fwos%2Fwoscc%2Ffull-record%2FWOS:000287454000004","View Full Record in Web of Science")</f>
        <v>View Full Record in Web of Science</v>
      </c>
    </row>
    <row r="65" spans="1:72" x14ac:dyDescent="0.25">
      <c r="A65" t="s">
        <v>72</v>
      </c>
      <c r="B65" t="s">
        <v>1413</v>
      </c>
      <c r="C65" t="s">
        <v>74</v>
      </c>
      <c r="D65" t="s">
        <v>74</v>
      </c>
      <c r="E65" t="s">
        <v>74</v>
      </c>
      <c r="F65" t="s">
        <v>1414</v>
      </c>
      <c r="G65" t="s">
        <v>74</v>
      </c>
      <c r="H65" t="s">
        <v>74</v>
      </c>
      <c r="I65" t="s">
        <v>1415</v>
      </c>
      <c r="J65" t="s">
        <v>1416</v>
      </c>
      <c r="K65" t="s">
        <v>74</v>
      </c>
      <c r="L65" t="s">
        <v>74</v>
      </c>
      <c r="M65" t="s">
        <v>676</v>
      </c>
      <c r="N65" t="s">
        <v>79</v>
      </c>
      <c r="O65" t="s">
        <v>74</v>
      </c>
      <c r="P65" t="s">
        <v>74</v>
      </c>
      <c r="Q65" t="s">
        <v>74</v>
      </c>
      <c r="R65" t="s">
        <v>74</v>
      </c>
      <c r="S65" t="s">
        <v>74</v>
      </c>
      <c r="T65" t="s">
        <v>1417</v>
      </c>
      <c r="U65" t="s">
        <v>74</v>
      </c>
      <c r="V65" t="s">
        <v>1418</v>
      </c>
      <c r="W65" t="s">
        <v>74</v>
      </c>
      <c r="X65" t="s">
        <v>74</v>
      </c>
      <c r="Y65" t="s">
        <v>74</v>
      </c>
      <c r="Z65" t="s">
        <v>74</v>
      </c>
      <c r="AA65" t="s">
        <v>74</v>
      </c>
      <c r="AB65" t="s">
        <v>74</v>
      </c>
      <c r="AC65" t="s">
        <v>74</v>
      </c>
      <c r="AD65" t="s">
        <v>74</v>
      </c>
      <c r="AE65" t="s">
        <v>74</v>
      </c>
      <c r="AF65" t="s">
        <v>74</v>
      </c>
      <c r="AG65">
        <v>19</v>
      </c>
      <c r="AH65">
        <v>0</v>
      </c>
      <c r="AI65">
        <v>0</v>
      </c>
      <c r="AJ65">
        <v>0</v>
      </c>
      <c r="AK65">
        <v>0</v>
      </c>
      <c r="AL65" t="s">
        <v>1260</v>
      </c>
      <c r="AM65" t="s">
        <v>1261</v>
      </c>
      <c r="AN65" t="s">
        <v>1262</v>
      </c>
      <c r="AO65" t="s">
        <v>1419</v>
      </c>
      <c r="AP65" t="s">
        <v>74</v>
      </c>
      <c r="AQ65" t="s">
        <v>74</v>
      </c>
      <c r="AR65" t="s">
        <v>1420</v>
      </c>
      <c r="AS65" t="s">
        <v>1421</v>
      </c>
      <c r="AT65" t="s">
        <v>74</v>
      </c>
      <c r="AU65">
        <v>2010</v>
      </c>
      <c r="AV65">
        <v>58</v>
      </c>
      <c r="AW65">
        <v>3</v>
      </c>
      <c r="AX65" t="s">
        <v>74</v>
      </c>
      <c r="AY65" t="s">
        <v>74</v>
      </c>
      <c r="AZ65" t="s">
        <v>74</v>
      </c>
      <c r="BA65" t="s">
        <v>74</v>
      </c>
      <c r="BB65">
        <v>471</v>
      </c>
      <c r="BC65">
        <v>495</v>
      </c>
      <c r="BD65" t="s">
        <v>74</v>
      </c>
      <c r="BE65" t="s">
        <v>74</v>
      </c>
      <c r="BF65" t="s">
        <v>74</v>
      </c>
      <c r="BG65" t="s">
        <v>74</v>
      </c>
      <c r="BH65" t="s">
        <v>74</v>
      </c>
      <c r="BI65">
        <v>25</v>
      </c>
      <c r="BJ65" t="s">
        <v>912</v>
      </c>
      <c r="BK65" t="s">
        <v>403</v>
      </c>
      <c r="BL65" t="s">
        <v>912</v>
      </c>
      <c r="BM65" t="s">
        <v>1422</v>
      </c>
      <c r="BN65" t="s">
        <v>74</v>
      </c>
      <c r="BO65" t="s">
        <v>74</v>
      </c>
      <c r="BP65" t="s">
        <v>74</v>
      </c>
      <c r="BQ65" t="s">
        <v>74</v>
      </c>
      <c r="BR65" t="s">
        <v>95</v>
      </c>
      <c r="BS65" t="s">
        <v>1423</v>
      </c>
      <c r="BT65" t="str">
        <f>HYPERLINK("https%3A%2F%2Fwww.webofscience.com%2Fwos%2Fwoscc%2Ffull-record%2FWOS:000282203500004","View Full Record in Web of Science")</f>
        <v>View Full Record in Web of Science</v>
      </c>
    </row>
    <row r="66" spans="1:72" x14ac:dyDescent="0.25">
      <c r="A66" t="s">
        <v>72</v>
      </c>
      <c r="B66" t="s">
        <v>1424</v>
      </c>
      <c r="C66" t="s">
        <v>74</v>
      </c>
      <c r="D66" t="s">
        <v>74</v>
      </c>
      <c r="E66" t="s">
        <v>74</v>
      </c>
      <c r="F66" t="s">
        <v>1425</v>
      </c>
      <c r="G66" t="s">
        <v>74</v>
      </c>
      <c r="H66" t="s">
        <v>74</v>
      </c>
      <c r="I66" t="s">
        <v>1426</v>
      </c>
      <c r="J66" t="s">
        <v>1253</v>
      </c>
      <c r="K66" t="s">
        <v>74</v>
      </c>
      <c r="L66" t="s">
        <v>74</v>
      </c>
      <c r="M66" t="s">
        <v>484</v>
      </c>
      <c r="N66" t="s">
        <v>79</v>
      </c>
      <c r="O66" t="s">
        <v>74</v>
      </c>
      <c r="P66" t="s">
        <v>74</v>
      </c>
      <c r="Q66" t="s">
        <v>74</v>
      </c>
      <c r="R66" t="s">
        <v>74</v>
      </c>
      <c r="S66" t="s">
        <v>74</v>
      </c>
      <c r="T66" t="s">
        <v>1427</v>
      </c>
      <c r="U66" t="s">
        <v>1428</v>
      </c>
      <c r="V66" t="s">
        <v>1429</v>
      </c>
      <c r="W66" t="s">
        <v>1430</v>
      </c>
      <c r="X66" t="s">
        <v>1431</v>
      </c>
      <c r="Y66" t="s">
        <v>1432</v>
      </c>
      <c r="Z66" t="s">
        <v>1433</v>
      </c>
      <c r="AA66" t="s">
        <v>74</v>
      </c>
      <c r="AB66" t="s">
        <v>1434</v>
      </c>
      <c r="AC66" t="s">
        <v>74</v>
      </c>
      <c r="AD66" t="s">
        <v>74</v>
      </c>
      <c r="AE66" t="s">
        <v>74</v>
      </c>
      <c r="AF66" t="s">
        <v>74</v>
      </c>
      <c r="AG66">
        <v>49</v>
      </c>
      <c r="AH66">
        <v>4</v>
      </c>
      <c r="AI66">
        <v>4</v>
      </c>
      <c r="AJ66">
        <v>0</v>
      </c>
      <c r="AK66">
        <v>7</v>
      </c>
      <c r="AL66" t="s">
        <v>1260</v>
      </c>
      <c r="AM66" t="s">
        <v>1261</v>
      </c>
      <c r="AN66" t="s">
        <v>1262</v>
      </c>
      <c r="AO66" t="s">
        <v>1263</v>
      </c>
      <c r="AP66" t="s">
        <v>74</v>
      </c>
      <c r="AQ66" t="s">
        <v>74</v>
      </c>
      <c r="AR66" t="s">
        <v>1253</v>
      </c>
      <c r="AS66" t="s">
        <v>1266</v>
      </c>
      <c r="AT66" t="s">
        <v>74</v>
      </c>
      <c r="AU66">
        <v>2010</v>
      </c>
      <c r="AV66">
        <v>42</v>
      </c>
      <c r="AW66">
        <v>5</v>
      </c>
      <c r="AX66" t="s">
        <v>74</v>
      </c>
      <c r="AY66" t="s">
        <v>74</v>
      </c>
      <c r="AZ66" t="s">
        <v>74</v>
      </c>
      <c r="BA66" t="s">
        <v>74</v>
      </c>
      <c r="BB66">
        <v>492</v>
      </c>
      <c r="BC66">
        <v>515</v>
      </c>
      <c r="BD66" t="s">
        <v>74</v>
      </c>
      <c r="BE66" t="s">
        <v>74</v>
      </c>
      <c r="BF66" t="s">
        <v>74</v>
      </c>
      <c r="BG66" t="s">
        <v>74</v>
      </c>
      <c r="BH66" t="s">
        <v>74</v>
      </c>
      <c r="BI66">
        <v>24</v>
      </c>
      <c r="BJ66" t="s">
        <v>1267</v>
      </c>
      <c r="BK66" t="s">
        <v>222</v>
      </c>
      <c r="BL66" t="s">
        <v>1267</v>
      </c>
      <c r="BM66" t="s">
        <v>1435</v>
      </c>
      <c r="BN66" t="s">
        <v>74</v>
      </c>
      <c r="BO66" t="s">
        <v>74</v>
      </c>
      <c r="BP66" t="s">
        <v>74</v>
      </c>
      <c r="BQ66" t="s">
        <v>74</v>
      </c>
      <c r="BR66" t="s">
        <v>95</v>
      </c>
      <c r="BS66" t="s">
        <v>1436</v>
      </c>
      <c r="BT66" t="str">
        <f>HYPERLINK("https%3A%2F%2Fwww.webofscience.com%2Fwos%2Fwoscc%2Ffull-record%2FWOS:000283339900003","View Full Record in Web of Science")</f>
        <v>View Full Record in Web of Science</v>
      </c>
    </row>
    <row r="67" spans="1:72" x14ac:dyDescent="0.25">
      <c r="A67" t="s">
        <v>72</v>
      </c>
      <c r="B67" t="s">
        <v>1437</v>
      </c>
      <c r="C67" t="s">
        <v>74</v>
      </c>
      <c r="D67" t="s">
        <v>74</v>
      </c>
      <c r="E67" t="s">
        <v>74</v>
      </c>
      <c r="F67" t="s">
        <v>1438</v>
      </c>
      <c r="G67" t="s">
        <v>74</v>
      </c>
      <c r="H67" t="s">
        <v>74</v>
      </c>
      <c r="I67" t="s">
        <v>1439</v>
      </c>
      <c r="J67" t="s">
        <v>645</v>
      </c>
      <c r="K67" t="s">
        <v>74</v>
      </c>
      <c r="L67" t="s">
        <v>74</v>
      </c>
      <c r="M67" t="s">
        <v>1274</v>
      </c>
      <c r="N67" t="s">
        <v>79</v>
      </c>
      <c r="O67" t="s">
        <v>74</v>
      </c>
      <c r="P67" t="s">
        <v>74</v>
      </c>
      <c r="Q67" t="s">
        <v>74</v>
      </c>
      <c r="R67" t="s">
        <v>74</v>
      </c>
      <c r="S67" t="s">
        <v>74</v>
      </c>
      <c r="T67" t="s">
        <v>1440</v>
      </c>
      <c r="U67" t="s">
        <v>74</v>
      </c>
      <c r="V67" t="s">
        <v>1441</v>
      </c>
      <c r="W67" t="s">
        <v>1442</v>
      </c>
      <c r="X67" t="s">
        <v>1443</v>
      </c>
      <c r="Y67" t="s">
        <v>1444</v>
      </c>
      <c r="Z67" t="s">
        <v>1445</v>
      </c>
      <c r="AA67" t="s">
        <v>74</v>
      </c>
      <c r="AB67" t="s">
        <v>1446</v>
      </c>
      <c r="AC67" t="s">
        <v>74</v>
      </c>
      <c r="AD67" t="s">
        <v>74</v>
      </c>
      <c r="AE67" t="s">
        <v>74</v>
      </c>
      <c r="AF67" t="s">
        <v>74</v>
      </c>
      <c r="AG67">
        <v>20</v>
      </c>
      <c r="AH67">
        <v>0</v>
      </c>
      <c r="AI67">
        <v>0</v>
      </c>
      <c r="AJ67">
        <v>0</v>
      </c>
      <c r="AK67">
        <v>2</v>
      </c>
      <c r="AL67" t="s">
        <v>652</v>
      </c>
      <c r="AM67" t="s">
        <v>653</v>
      </c>
      <c r="AN67" t="s">
        <v>654</v>
      </c>
      <c r="AO67" t="s">
        <v>655</v>
      </c>
      <c r="AP67" t="s">
        <v>74</v>
      </c>
      <c r="AQ67" t="s">
        <v>74</v>
      </c>
      <c r="AR67" t="s">
        <v>657</v>
      </c>
      <c r="AS67" t="s">
        <v>658</v>
      </c>
      <c r="AT67" t="s">
        <v>74</v>
      </c>
      <c r="AU67">
        <v>2009</v>
      </c>
      <c r="AV67">
        <v>53</v>
      </c>
      <c r="AW67">
        <v>1</v>
      </c>
      <c r="AX67" t="s">
        <v>74</v>
      </c>
      <c r="AY67" t="s">
        <v>74</v>
      </c>
      <c r="AZ67" t="s">
        <v>74</v>
      </c>
      <c r="BA67" t="s">
        <v>74</v>
      </c>
      <c r="BB67">
        <v>18</v>
      </c>
      <c r="BC67">
        <v>33</v>
      </c>
      <c r="BD67" t="s">
        <v>74</v>
      </c>
      <c r="BE67" t="s">
        <v>74</v>
      </c>
      <c r="BF67" t="s">
        <v>74</v>
      </c>
      <c r="BG67" t="s">
        <v>74</v>
      </c>
      <c r="BH67" t="s">
        <v>74</v>
      </c>
      <c r="BI67">
        <v>16</v>
      </c>
      <c r="BJ67" t="s">
        <v>221</v>
      </c>
      <c r="BK67" t="s">
        <v>222</v>
      </c>
      <c r="BL67" t="s">
        <v>223</v>
      </c>
      <c r="BM67" t="s">
        <v>1447</v>
      </c>
      <c r="BN67" t="s">
        <v>74</v>
      </c>
      <c r="BO67" t="s">
        <v>74</v>
      </c>
      <c r="BP67" t="s">
        <v>74</v>
      </c>
      <c r="BQ67" t="s">
        <v>74</v>
      </c>
      <c r="BR67" t="s">
        <v>95</v>
      </c>
      <c r="BS67" t="s">
        <v>1448</v>
      </c>
      <c r="BT67" t="str">
        <f>HYPERLINK("https%3A%2F%2Fwww.webofscience.com%2Fwos%2Fwoscc%2Ffull-record%2FWOS:000263890800002","View Full Record in Web of Science")</f>
        <v>View Full Record in Web of Science</v>
      </c>
    </row>
    <row r="68" spans="1:72" x14ac:dyDescent="0.25">
      <c r="A68" t="s">
        <v>72</v>
      </c>
      <c r="B68" t="s">
        <v>1449</v>
      </c>
      <c r="C68" t="s">
        <v>74</v>
      </c>
      <c r="D68" t="s">
        <v>74</v>
      </c>
      <c r="E68" t="s">
        <v>74</v>
      </c>
      <c r="F68" t="s">
        <v>1450</v>
      </c>
      <c r="G68" t="s">
        <v>74</v>
      </c>
      <c r="H68" t="s">
        <v>74</v>
      </c>
      <c r="I68" t="s">
        <v>1451</v>
      </c>
      <c r="J68" t="s">
        <v>1452</v>
      </c>
      <c r="K68" t="s">
        <v>74</v>
      </c>
      <c r="L68" t="s">
        <v>74</v>
      </c>
      <c r="M68" t="s">
        <v>78</v>
      </c>
      <c r="N68" t="s">
        <v>79</v>
      </c>
      <c r="O68" t="s">
        <v>74</v>
      </c>
      <c r="P68" t="s">
        <v>74</v>
      </c>
      <c r="Q68" t="s">
        <v>74</v>
      </c>
      <c r="R68" t="s">
        <v>74</v>
      </c>
      <c r="S68" t="s">
        <v>74</v>
      </c>
      <c r="T68" t="s">
        <v>1453</v>
      </c>
      <c r="U68" t="s">
        <v>1454</v>
      </c>
      <c r="V68" t="s">
        <v>1455</v>
      </c>
      <c r="W68" t="s">
        <v>1456</v>
      </c>
      <c r="X68" t="s">
        <v>1431</v>
      </c>
      <c r="Y68" t="s">
        <v>1457</v>
      </c>
      <c r="Z68" t="s">
        <v>1458</v>
      </c>
      <c r="AA68" t="s">
        <v>74</v>
      </c>
      <c r="AB68" t="s">
        <v>74</v>
      </c>
      <c r="AC68" t="s">
        <v>74</v>
      </c>
      <c r="AD68" t="s">
        <v>74</v>
      </c>
      <c r="AE68" t="s">
        <v>74</v>
      </c>
      <c r="AF68" t="s">
        <v>74</v>
      </c>
      <c r="AG68">
        <v>32</v>
      </c>
      <c r="AH68">
        <v>1</v>
      </c>
      <c r="AI68">
        <v>1</v>
      </c>
      <c r="AJ68">
        <v>0</v>
      </c>
      <c r="AK68">
        <v>4</v>
      </c>
      <c r="AL68" t="s">
        <v>1459</v>
      </c>
      <c r="AM68" t="s">
        <v>1261</v>
      </c>
      <c r="AN68" t="s">
        <v>1460</v>
      </c>
      <c r="AO68" t="s">
        <v>1461</v>
      </c>
      <c r="AP68" t="s">
        <v>74</v>
      </c>
      <c r="AQ68" t="s">
        <v>74</v>
      </c>
      <c r="AR68" t="s">
        <v>1462</v>
      </c>
      <c r="AS68" t="s">
        <v>1463</v>
      </c>
      <c r="AT68" t="s">
        <v>74</v>
      </c>
      <c r="AU68">
        <v>2007</v>
      </c>
      <c r="AV68">
        <v>49</v>
      </c>
      <c r="AW68">
        <v>2</v>
      </c>
      <c r="AX68" t="s">
        <v>74</v>
      </c>
      <c r="AY68" t="s">
        <v>74</v>
      </c>
      <c r="AZ68" t="s">
        <v>74</v>
      </c>
      <c r="BA68" t="s">
        <v>74</v>
      </c>
      <c r="BB68">
        <v>101</v>
      </c>
      <c r="BC68">
        <v>116</v>
      </c>
      <c r="BD68" t="s">
        <v>74</v>
      </c>
      <c r="BE68" t="s">
        <v>74</v>
      </c>
      <c r="BF68" t="s">
        <v>74</v>
      </c>
      <c r="BG68" t="s">
        <v>74</v>
      </c>
      <c r="BH68" t="s">
        <v>74</v>
      </c>
      <c r="BI68">
        <v>16</v>
      </c>
      <c r="BJ68" t="s">
        <v>221</v>
      </c>
      <c r="BK68" t="s">
        <v>222</v>
      </c>
      <c r="BL68" t="s">
        <v>223</v>
      </c>
      <c r="BM68" t="s">
        <v>1464</v>
      </c>
      <c r="BN68" t="s">
        <v>74</v>
      </c>
      <c r="BO68" t="s">
        <v>74</v>
      </c>
      <c r="BP68" t="s">
        <v>74</v>
      </c>
      <c r="BQ68" t="s">
        <v>74</v>
      </c>
      <c r="BR68" t="s">
        <v>95</v>
      </c>
      <c r="BS68" t="s">
        <v>1465</v>
      </c>
      <c r="BT68" t="str">
        <f>HYPERLINK("https%3A%2F%2Fwww.webofscience.com%2Fwos%2Fwoscc%2Ffull-record%2FWOS:000248026800001","View Full Record in Web of Science")</f>
        <v>View Full Record in Web of Science</v>
      </c>
    </row>
    <row r="69" spans="1:72" x14ac:dyDescent="0.25">
      <c r="A69" t="s">
        <v>72</v>
      </c>
      <c r="B69" t="s">
        <v>1466</v>
      </c>
      <c r="C69" t="s">
        <v>74</v>
      </c>
      <c r="D69" t="s">
        <v>74</v>
      </c>
      <c r="E69" t="s">
        <v>74</v>
      </c>
      <c r="F69" t="s">
        <v>1467</v>
      </c>
      <c r="G69" t="s">
        <v>74</v>
      </c>
      <c r="H69" t="s">
        <v>74</v>
      </c>
      <c r="I69" t="s">
        <v>1468</v>
      </c>
      <c r="J69" t="s">
        <v>1416</v>
      </c>
      <c r="K69" t="s">
        <v>74</v>
      </c>
      <c r="L69" t="s">
        <v>74</v>
      </c>
      <c r="M69" t="s">
        <v>78</v>
      </c>
      <c r="N69" t="s">
        <v>79</v>
      </c>
      <c r="O69" t="s">
        <v>74</v>
      </c>
      <c r="P69" t="s">
        <v>74</v>
      </c>
      <c r="Q69" t="s">
        <v>74</v>
      </c>
      <c r="R69" t="s">
        <v>74</v>
      </c>
      <c r="S69" t="s">
        <v>74</v>
      </c>
      <c r="T69" t="s">
        <v>74</v>
      </c>
      <c r="U69" t="s">
        <v>74</v>
      </c>
      <c r="V69" t="s">
        <v>1469</v>
      </c>
      <c r="W69" t="s">
        <v>74</v>
      </c>
      <c r="X69" t="s">
        <v>74</v>
      </c>
      <c r="Y69" t="s">
        <v>74</v>
      </c>
      <c r="Z69" t="s">
        <v>74</v>
      </c>
      <c r="AA69" t="s">
        <v>74</v>
      </c>
      <c r="AB69" t="s">
        <v>74</v>
      </c>
      <c r="AC69" t="s">
        <v>74</v>
      </c>
      <c r="AD69" t="s">
        <v>74</v>
      </c>
      <c r="AE69" t="s">
        <v>74</v>
      </c>
      <c r="AF69" t="s">
        <v>74</v>
      </c>
      <c r="AG69">
        <v>23</v>
      </c>
      <c r="AH69">
        <v>0</v>
      </c>
      <c r="AI69">
        <v>0</v>
      </c>
      <c r="AJ69">
        <v>0</v>
      </c>
      <c r="AK69">
        <v>0</v>
      </c>
      <c r="AL69" t="s">
        <v>1260</v>
      </c>
      <c r="AM69" t="s">
        <v>1261</v>
      </c>
      <c r="AN69" t="s">
        <v>1262</v>
      </c>
      <c r="AO69" t="s">
        <v>1419</v>
      </c>
      <c r="AP69" t="s">
        <v>74</v>
      </c>
      <c r="AQ69" t="s">
        <v>74</v>
      </c>
      <c r="AR69" t="s">
        <v>1420</v>
      </c>
      <c r="AS69" t="s">
        <v>1421</v>
      </c>
      <c r="AT69" t="s">
        <v>74</v>
      </c>
      <c r="AU69">
        <v>2007</v>
      </c>
      <c r="AV69">
        <v>55</v>
      </c>
      <c r="AW69" t="s">
        <v>74</v>
      </c>
      <c r="AX69" t="s">
        <v>74</v>
      </c>
      <c r="AY69" t="s">
        <v>1470</v>
      </c>
      <c r="AZ69" t="s">
        <v>74</v>
      </c>
      <c r="BA69" t="s">
        <v>74</v>
      </c>
      <c r="BB69">
        <v>79</v>
      </c>
      <c r="BC69">
        <v>95</v>
      </c>
      <c r="BD69" t="s">
        <v>74</v>
      </c>
      <c r="BE69" t="s">
        <v>74</v>
      </c>
      <c r="BF69" t="s">
        <v>74</v>
      </c>
      <c r="BG69" t="s">
        <v>74</v>
      </c>
      <c r="BH69" t="s">
        <v>74</v>
      </c>
      <c r="BI69">
        <v>17</v>
      </c>
      <c r="BJ69" t="s">
        <v>912</v>
      </c>
      <c r="BK69" t="s">
        <v>403</v>
      </c>
      <c r="BL69" t="s">
        <v>912</v>
      </c>
      <c r="BM69" t="s">
        <v>1471</v>
      </c>
      <c r="BN69" t="s">
        <v>74</v>
      </c>
      <c r="BO69" t="s">
        <v>74</v>
      </c>
      <c r="BP69" t="s">
        <v>74</v>
      </c>
      <c r="BQ69" t="s">
        <v>74</v>
      </c>
      <c r="BR69" t="s">
        <v>95</v>
      </c>
      <c r="BS69" t="s">
        <v>1472</v>
      </c>
      <c r="BT69" t="str">
        <f>HYPERLINK("https%3A%2F%2Fwww.webofscience.com%2Fwos%2Fwoscc%2Ffull-record%2FWOS:000251802500005","View Full Record in Web of Science")</f>
        <v>View Full Record in Web of Science</v>
      </c>
    </row>
    <row r="70" spans="1:72" x14ac:dyDescent="0.25">
      <c r="A70" t="s">
        <v>72</v>
      </c>
      <c r="B70" t="s">
        <v>1466</v>
      </c>
      <c r="C70" t="s">
        <v>74</v>
      </c>
      <c r="D70" t="s">
        <v>74</v>
      </c>
      <c r="E70" t="s">
        <v>74</v>
      </c>
      <c r="F70" t="s">
        <v>1466</v>
      </c>
      <c r="G70" t="s">
        <v>74</v>
      </c>
      <c r="H70" t="s">
        <v>74</v>
      </c>
      <c r="I70" t="s">
        <v>1473</v>
      </c>
      <c r="J70" t="s">
        <v>1416</v>
      </c>
      <c r="K70" t="s">
        <v>74</v>
      </c>
      <c r="L70" t="s">
        <v>74</v>
      </c>
      <c r="M70" t="s">
        <v>484</v>
      </c>
      <c r="N70" t="s">
        <v>79</v>
      </c>
      <c r="O70" t="s">
        <v>74</v>
      </c>
      <c r="P70" t="s">
        <v>74</v>
      </c>
      <c r="Q70" t="s">
        <v>74</v>
      </c>
      <c r="R70" t="s">
        <v>74</v>
      </c>
      <c r="S70" t="s">
        <v>74</v>
      </c>
      <c r="T70" t="s">
        <v>74</v>
      </c>
      <c r="U70" t="s">
        <v>74</v>
      </c>
      <c r="V70" t="s">
        <v>1474</v>
      </c>
      <c r="W70" t="s">
        <v>74</v>
      </c>
      <c r="X70" t="s">
        <v>74</v>
      </c>
      <c r="Y70" t="s">
        <v>74</v>
      </c>
      <c r="Z70" t="s">
        <v>74</v>
      </c>
      <c r="AA70" t="s">
        <v>74</v>
      </c>
      <c r="AB70" t="s">
        <v>74</v>
      </c>
      <c r="AC70" t="s">
        <v>74</v>
      </c>
      <c r="AD70" t="s">
        <v>74</v>
      </c>
      <c r="AE70" t="s">
        <v>74</v>
      </c>
      <c r="AF70" t="s">
        <v>74</v>
      </c>
      <c r="AG70">
        <v>0</v>
      </c>
      <c r="AH70">
        <v>0</v>
      </c>
      <c r="AI70">
        <v>0</v>
      </c>
      <c r="AJ70">
        <v>0</v>
      </c>
      <c r="AK70">
        <v>0</v>
      </c>
      <c r="AL70" t="s">
        <v>1260</v>
      </c>
      <c r="AM70" t="s">
        <v>1261</v>
      </c>
      <c r="AN70" t="s">
        <v>1262</v>
      </c>
      <c r="AO70" t="s">
        <v>1419</v>
      </c>
      <c r="AP70" t="s">
        <v>74</v>
      </c>
      <c r="AQ70" t="s">
        <v>74</v>
      </c>
      <c r="AR70" t="s">
        <v>1420</v>
      </c>
      <c r="AS70" t="s">
        <v>1421</v>
      </c>
      <c r="AT70" t="s">
        <v>74</v>
      </c>
      <c r="AU70">
        <v>2005</v>
      </c>
      <c r="AV70">
        <v>53</v>
      </c>
      <c r="AW70">
        <v>4</v>
      </c>
      <c r="AX70" t="s">
        <v>74</v>
      </c>
      <c r="AY70" t="s">
        <v>74</v>
      </c>
      <c r="AZ70" t="s">
        <v>74</v>
      </c>
      <c r="BA70" t="s">
        <v>74</v>
      </c>
      <c r="BB70">
        <v>643</v>
      </c>
      <c r="BC70">
        <v>658</v>
      </c>
      <c r="BD70" t="s">
        <v>74</v>
      </c>
      <c r="BE70" t="s">
        <v>74</v>
      </c>
      <c r="BF70" t="s">
        <v>74</v>
      </c>
      <c r="BG70" t="s">
        <v>74</v>
      </c>
      <c r="BH70" t="s">
        <v>74</v>
      </c>
      <c r="BI70">
        <v>16</v>
      </c>
      <c r="BJ70" t="s">
        <v>912</v>
      </c>
      <c r="BK70" t="s">
        <v>403</v>
      </c>
      <c r="BL70" t="s">
        <v>912</v>
      </c>
      <c r="BM70" t="s">
        <v>1475</v>
      </c>
      <c r="BN70" t="s">
        <v>74</v>
      </c>
      <c r="BO70" t="s">
        <v>74</v>
      </c>
      <c r="BP70" t="s">
        <v>74</v>
      </c>
      <c r="BQ70" t="s">
        <v>74</v>
      </c>
      <c r="BR70" t="s">
        <v>95</v>
      </c>
      <c r="BS70" t="s">
        <v>1476</v>
      </c>
      <c r="BT70" t="str">
        <f>HYPERLINK("https%3A%2F%2Fwww.webofscience.com%2Fwos%2Fwoscc%2Ffull-record%2FWOS:000234926400003","View Full Record in Web of Science")</f>
        <v>View Full Record in Web of Science</v>
      </c>
    </row>
    <row r="71" spans="1:72" x14ac:dyDescent="0.25">
      <c r="A71" t="s">
        <v>72</v>
      </c>
      <c r="B71" t="s">
        <v>1477</v>
      </c>
      <c r="C71" t="s">
        <v>74</v>
      </c>
      <c r="D71" t="s">
        <v>74</v>
      </c>
      <c r="E71" t="s">
        <v>74</v>
      </c>
      <c r="F71" t="s">
        <v>1477</v>
      </c>
      <c r="G71" t="s">
        <v>74</v>
      </c>
      <c r="H71" t="s">
        <v>74</v>
      </c>
      <c r="I71" t="s">
        <v>1478</v>
      </c>
      <c r="J71" t="s">
        <v>1253</v>
      </c>
      <c r="K71" t="s">
        <v>74</v>
      </c>
      <c r="L71" t="s">
        <v>74</v>
      </c>
      <c r="M71" t="s">
        <v>484</v>
      </c>
      <c r="N71" t="s">
        <v>79</v>
      </c>
      <c r="O71" t="s">
        <v>74</v>
      </c>
      <c r="P71" t="s">
        <v>74</v>
      </c>
      <c r="Q71" t="s">
        <v>74</v>
      </c>
      <c r="R71" t="s">
        <v>74</v>
      </c>
      <c r="S71" t="s">
        <v>74</v>
      </c>
      <c r="T71" t="s">
        <v>74</v>
      </c>
      <c r="U71" t="s">
        <v>1479</v>
      </c>
      <c r="V71" t="s">
        <v>1480</v>
      </c>
      <c r="W71" t="s">
        <v>1481</v>
      </c>
      <c r="X71" t="s">
        <v>1431</v>
      </c>
      <c r="Y71" t="s">
        <v>74</v>
      </c>
      <c r="Z71" t="s">
        <v>1482</v>
      </c>
      <c r="AA71" t="s">
        <v>74</v>
      </c>
      <c r="AB71" t="s">
        <v>74</v>
      </c>
      <c r="AC71" t="s">
        <v>74</v>
      </c>
      <c r="AD71" t="s">
        <v>74</v>
      </c>
      <c r="AE71" t="s">
        <v>74</v>
      </c>
      <c r="AF71" t="s">
        <v>74</v>
      </c>
      <c r="AG71">
        <v>23</v>
      </c>
      <c r="AH71">
        <v>0</v>
      </c>
      <c r="AI71">
        <v>0</v>
      </c>
      <c r="AJ71">
        <v>1</v>
      </c>
      <c r="AK71">
        <v>5</v>
      </c>
      <c r="AL71" t="s">
        <v>1483</v>
      </c>
      <c r="AM71" t="s">
        <v>1261</v>
      </c>
      <c r="AN71" t="s">
        <v>1484</v>
      </c>
      <c r="AO71" t="s">
        <v>1263</v>
      </c>
      <c r="AP71" t="s">
        <v>1264</v>
      </c>
      <c r="AQ71" t="s">
        <v>74</v>
      </c>
      <c r="AR71" t="s">
        <v>1265</v>
      </c>
      <c r="AS71" t="s">
        <v>1266</v>
      </c>
      <c r="AT71" t="s">
        <v>74</v>
      </c>
      <c r="AU71">
        <v>2001</v>
      </c>
      <c r="AV71">
        <v>33</v>
      </c>
      <c r="AW71">
        <v>4</v>
      </c>
      <c r="AX71" t="s">
        <v>74</v>
      </c>
      <c r="AY71" t="s">
        <v>74</v>
      </c>
      <c r="AZ71" t="s">
        <v>74</v>
      </c>
      <c r="BA71" t="s">
        <v>74</v>
      </c>
      <c r="BB71">
        <v>335</v>
      </c>
      <c r="BC71">
        <v>352</v>
      </c>
      <c r="BD71" t="s">
        <v>74</v>
      </c>
      <c r="BE71" t="s">
        <v>74</v>
      </c>
      <c r="BF71" t="s">
        <v>74</v>
      </c>
      <c r="BG71" t="s">
        <v>74</v>
      </c>
      <c r="BH71" t="s">
        <v>74</v>
      </c>
      <c r="BI71">
        <v>18</v>
      </c>
      <c r="BJ71" t="s">
        <v>1267</v>
      </c>
      <c r="BK71" t="s">
        <v>222</v>
      </c>
      <c r="BL71" t="s">
        <v>1267</v>
      </c>
      <c r="BM71" t="s">
        <v>1485</v>
      </c>
      <c r="BN71" t="s">
        <v>74</v>
      </c>
      <c r="BO71" t="s">
        <v>74</v>
      </c>
      <c r="BP71" t="s">
        <v>74</v>
      </c>
      <c r="BQ71" t="s">
        <v>74</v>
      </c>
      <c r="BR71" t="s">
        <v>95</v>
      </c>
      <c r="BS71" t="s">
        <v>1486</v>
      </c>
      <c r="BT71" t="str">
        <f>HYPERLINK("https%3A%2F%2Fwww.webofscience.com%2Fwos%2Fwoscc%2Ffull-record%2FWOS:000170383700001","View Full Record in Web of Science")</f>
        <v>View Full Record in Web of Science</v>
      </c>
    </row>
    <row r="72" spans="1:72" x14ac:dyDescent="0.25">
      <c r="A72" t="s">
        <v>72</v>
      </c>
      <c r="B72" t="s">
        <v>1487</v>
      </c>
      <c r="C72" t="s">
        <v>74</v>
      </c>
      <c r="D72" t="s">
        <v>74</v>
      </c>
      <c r="E72" t="s">
        <v>74</v>
      </c>
      <c r="F72" t="s">
        <v>1487</v>
      </c>
      <c r="G72" t="s">
        <v>74</v>
      </c>
      <c r="H72" t="s">
        <v>74</v>
      </c>
      <c r="I72" t="s">
        <v>1488</v>
      </c>
      <c r="J72" t="s">
        <v>1253</v>
      </c>
      <c r="K72" t="s">
        <v>74</v>
      </c>
      <c r="L72" t="s">
        <v>74</v>
      </c>
      <c r="M72" t="s">
        <v>484</v>
      </c>
      <c r="N72" t="s">
        <v>79</v>
      </c>
      <c r="O72" t="s">
        <v>74</v>
      </c>
      <c r="P72" t="s">
        <v>74</v>
      </c>
      <c r="Q72" t="s">
        <v>74</v>
      </c>
      <c r="R72" t="s">
        <v>74</v>
      </c>
      <c r="S72" t="s">
        <v>74</v>
      </c>
      <c r="T72" t="s">
        <v>1489</v>
      </c>
      <c r="U72" t="s">
        <v>74</v>
      </c>
      <c r="V72" t="s">
        <v>1490</v>
      </c>
      <c r="W72" t="s">
        <v>74</v>
      </c>
      <c r="X72" t="s">
        <v>74</v>
      </c>
      <c r="Y72" t="s">
        <v>1491</v>
      </c>
      <c r="Z72" t="s">
        <v>74</v>
      </c>
      <c r="AA72" t="s">
        <v>74</v>
      </c>
      <c r="AB72" t="s">
        <v>74</v>
      </c>
      <c r="AC72" t="s">
        <v>74</v>
      </c>
      <c r="AD72" t="s">
        <v>74</v>
      </c>
      <c r="AE72" t="s">
        <v>74</v>
      </c>
      <c r="AF72" t="s">
        <v>74</v>
      </c>
      <c r="AG72">
        <v>4</v>
      </c>
      <c r="AH72">
        <v>2</v>
      </c>
      <c r="AI72">
        <v>2</v>
      </c>
      <c r="AJ72">
        <v>1</v>
      </c>
      <c r="AK72">
        <v>14</v>
      </c>
      <c r="AL72" t="s">
        <v>1260</v>
      </c>
      <c r="AM72" t="s">
        <v>1261</v>
      </c>
      <c r="AN72" t="s">
        <v>1262</v>
      </c>
      <c r="AO72" t="s">
        <v>1263</v>
      </c>
      <c r="AP72" t="s">
        <v>74</v>
      </c>
      <c r="AQ72" t="s">
        <v>74</v>
      </c>
      <c r="AR72" t="s">
        <v>1253</v>
      </c>
      <c r="AS72" t="s">
        <v>1266</v>
      </c>
      <c r="AT72" t="s">
        <v>74</v>
      </c>
      <c r="AU72">
        <v>1994</v>
      </c>
      <c r="AV72">
        <v>26</v>
      </c>
      <c r="AW72" t="s">
        <v>1492</v>
      </c>
      <c r="AX72" t="s">
        <v>74</v>
      </c>
      <c r="AY72" t="s">
        <v>74</v>
      </c>
      <c r="AZ72" t="s">
        <v>74</v>
      </c>
      <c r="BA72" t="s">
        <v>74</v>
      </c>
      <c r="BB72">
        <v>479</v>
      </c>
      <c r="BC72" t="s">
        <v>293</v>
      </c>
      <c r="BD72" t="s">
        <v>74</v>
      </c>
      <c r="BE72" t="s">
        <v>74</v>
      </c>
      <c r="BF72" t="s">
        <v>74</v>
      </c>
      <c r="BG72" t="s">
        <v>74</v>
      </c>
      <c r="BH72" t="s">
        <v>74</v>
      </c>
      <c r="BI72">
        <v>0</v>
      </c>
      <c r="BJ72" t="s">
        <v>1267</v>
      </c>
      <c r="BK72" t="s">
        <v>222</v>
      </c>
      <c r="BL72" t="s">
        <v>1267</v>
      </c>
      <c r="BM72" t="s">
        <v>1493</v>
      </c>
      <c r="BN72" t="s">
        <v>74</v>
      </c>
      <c r="BO72" t="s">
        <v>74</v>
      </c>
      <c r="BP72" t="s">
        <v>74</v>
      </c>
      <c r="BQ72" t="s">
        <v>74</v>
      </c>
      <c r="BR72" t="s">
        <v>95</v>
      </c>
      <c r="BS72" t="s">
        <v>1494</v>
      </c>
      <c r="BT72" t="str">
        <f>HYPERLINK("https%3A%2F%2Fwww.webofscience.com%2Fwos%2Fwoscc%2Ffull-record%2FWOS:A1994QL31500008","View Full Record in Web of Science")</f>
        <v>View Full Record in Web of Science</v>
      </c>
    </row>
    <row r="73" spans="1:72" x14ac:dyDescent="0.25">
      <c r="A73" t="s">
        <v>72</v>
      </c>
      <c r="B73" t="s">
        <v>1495</v>
      </c>
      <c r="C73" t="s">
        <v>74</v>
      </c>
      <c r="D73" t="s">
        <v>74</v>
      </c>
      <c r="E73" t="s">
        <v>74</v>
      </c>
      <c r="F73" t="s">
        <v>1495</v>
      </c>
      <c r="G73" t="s">
        <v>74</v>
      </c>
      <c r="H73" t="s">
        <v>74</v>
      </c>
      <c r="I73" t="s">
        <v>1496</v>
      </c>
      <c r="J73" t="s">
        <v>1497</v>
      </c>
      <c r="K73" t="s">
        <v>74</v>
      </c>
      <c r="L73" t="s">
        <v>74</v>
      </c>
      <c r="M73" t="s">
        <v>78</v>
      </c>
      <c r="N73" t="s">
        <v>79</v>
      </c>
      <c r="O73" t="s">
        <v>74</v>
      </c>
      <c r="P73" t="s">
        <v>74</v>
      </c>
      <c r="Q73" t="s">
        <v>74</v>
      </c>
      <c r="R73" t="s">
        <v>74</v>
      </c>
      <c r="S73" t="s">
        <v>74</v>
      </c>
      <c r="T73" t="s">
        <v>74</v>
      </c>
      <c r="U73" t="s">
        <v>74</v>
      </c>
      <c r="V73" t="s">
        <v>74</v>
      </c>
      <c r="W73" t="s">
        <v>1498</v>
      </c>
      <c r="X73" t="s">
        <v>1499</v>
      </c>
      <c r="Y73" t="s">
        <v>74</v>
      </c>
      <c r="Z73" t="s">
        <v>74</v>
      </c>
      <c r="AA73" t="s">
        <v>74</v>
      </c>
      <c r="AB73" t="s">
        <v>74</v>
      </c>
      <c r="AC73" t="s">
        <v>74</v>
      </c>
      <c r="AD73" t="s">
        <v>74</v>
      </c>
      <c r="AE73" t="s">
        <v>74</v>
      </c>
      <c r="AF73" t="s">
        <v>74</v>
      </c>
      <c r="AG73">
        <v>2</v>
      </c>
      <c r="AH73">
        <v>0</v>
      </c>
      <c r="AI73">
        <v>0</v>
      </c>
      <c r="AJ73">
        <v>0</v>
      </c>
      <c r="AK73">
        <v>0</v>
      </c>
      <c r="AL73" t="s">
        <v>1500</v>
      </c>
      <c r="AM73" t="s">
        <v>1135</v>
      </c>
      <c r="AN73" t="s">
        <v>1501</v>
      </c>
      <c r="AO73" t="s">
        <v>74</v>
      </c>
      <c r="AP73" t="s">
        <v>74</v>
      </c>
      <c r="AQ73" t="s">
        <v>74</v>
      </c>
      <c r="AR73" t="s">
        <v>1502</v>
      </c>
      <c r="AS73" t="s">
        <v>74</v>
      </c>
      <c r="AT73" t="s">
        <v>74</v>
      </c>
      <c r="AU73">
        <v>1972</v>
      </c>
      <c r="AV73">
        <v>26</v>
      </c>
      <c r="AW73">
        <v>3</v>
      </c>
      <c r="AX73" t="s">
        <v>74</v>
      </c>
      <c r="AY73" t="s">
        <v>74</v>
      </c>
      <c r="AZ73" t="s">
        <v>74</v>
      </c>
      <c r="BA73" t="s">
        <v>74</v>
      </c>
      <c r="BB73">
        <v>280</v>
      </c>
      <c r="BC73">
        <v>309</v>
      </c>
      <c r="BD73" t="s">
        <v>74</v>
      </c>
      <c r="BE73" t="s">
        <v>74</v>
      </c>
      <c r="BF73" t="s">
        <v>74</v>
      </c>
      <c r="BG73" t="s">
        <v>74</v>
      </c>
      <c r="BH73" t="s">
        <v>74</v>
      </c>
      <c r="BI73">
        <v>30</v>
      </c>
      <c r="BJ73" t="s">
        <v>91</v>
      </c>
      <c r="BK73" t="s">
        <v>222</v>
      </c>
      <c r="BL73" t="s">
        <v>91</v>
      </c>
      <c r="BM73" t="s">
        <v>1503</v>
      </c>
      <c r="BN73" t="s">
        <v>74</v>
      </c>
      <c r="BO73" t="s">
        <v>74</v>
      </c>
      <c r="BP73" t="s">
        <v>74</v>
      </c>
      <c r="BQ73" t="s">
        <v>74</v>
      </c>
      <c r="BR73" t="s">
        <v>95</v>
      </c>
      <c r="BS73" t="s">
        <v>1504</v>
      </c>
      <c r="BT73" t="str">
        <f>HYPERLINK("https%3A%2F%2Fwww.webofscience.com%2Fwos%2Fwoscc%2Ffull-record%2FWOS:A1972N022500002","View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2023-10-25T15:04:21Z</dcterms:created>
  <dcterms:modified xsi:type="dcterms:W3CDTF">2023-10-25T15:04:21Z</dcterms:modified>
</cp:coreProperties>
</file>